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neslihan_yazici_deutschebahn_com/Documents/Desktop/"/>
    </mc:Choice>
  </mc:AlternateContent>
  <xr:revisionPtr revIDLastSave="96" documentId="13_ncr:1_{784DACC2-FECE-4EF5-87A1-E89CB944100B}" xr6:coauthVersionLast="47" xr6:coauthVersionMax="47" xr10:uidLastSave="{105AF1E1-D19E-499E-9B1B-A81789AE4683}"/>
  <bookViews>
    <workbookView xWindow="-110" yWindow="-110" windowWidth="19420" windowHeight="10300" tabRatio="915" activeTab="12" xr2:uid="{00000000-000D-0000-FFFF-FFFF00000000}"/>
  </bookViews>
  <sheets>
    <sheet name="FA" sheetId="91" r:id="rId1"/>
    <sheet name="Sh2" sheetId="79" r:id="rId2"/>
    <sheet name="Lf" sheetId="88" r:id="rId3"/>
    <sheet name="El 6" sheetId="89" r:id="rId4"/>
    <sheet name="Gm" sheetId="90" r:id="rId5"/>
    <sheet name="Sakra" sheetId="94" r:id="rId6"/>
    <sheet name="Hinweise Sakra" sheetId="95" r:id="rId7"/>
    <sheet name="Sipo" sheetId="96" r:id="rId8"/>
    <sheet name="Hinweise Sipo" sheetId="97" r:id="rId9"/>
    <sheet name="BEB" sheetId="86" r:id="rId10"/>
    <sheet name="Hinweise BEB" sheetId="93" r:id="rId11"/>
    <sheet name="SAS" sheetId="92" r:id="rId12"/>
    <sheet name="Hinweise SAS" sheetId="87" r:id="rId13"/>
  </sheets>
  <definedNames>
    <definedName name="_xlnm._FilterDatabase" localSheetId="9" hidden="1">BEB!$A$8:$Q$50</definedName>
    <definedName name="_xlnm._FilterDatabase" localSheetId="5" hidden="1">Sakra!$A$8:$Q$50</definedName>
    <definedName name="_xlnm._FilterDatabase" localSheetId="11" hidden="1">SAS!$A$8:$Q$50</definedName>
    <definedName name="_xlnm._FilterDatabase" localSheetId="7" hidden="1">Sipo!$A$8:$Q$50</definedName>
    <definedName name="_xlnm.Print_Area" localSheetId="9">BEB!$B$2:$G$60</definedName>
    <definedName name="_xlnm.Print_Area" localSheetId="3">'El 6'!$B$2:$G$70</definedName>
    <definedName name="_xlnm.Print_Area" localSheetId="0">FA!$B$2:$G$70</definedName>
    <definedName name="_xlnm.Print_Area" localSheetId="4">Gm!$B$2:$G$70</definedName>
    <definedName name="_xlnm.Print_Area" localSheetId="10">'Hinweise BEB'!$B$2:$G$55</definedName>
    <definedName name="_xlnm.Print_Area" localSheetId="6">'Hinweise Sakra'!$B$2:$G$55</definedName>
    <definedName name="_xlnm.Print_Area" localSheetId="12">'Hinweise SAS'!$B$2:$G$55</definedName>
    <definedName name="_xlnm.Print_Area" localSheetId="8">'Hinweise Sipo'!$B$2:$G$55</definedName>
    <definedName name="_xlnm.Print_Area" localSheetId="2">Lf!$B$2:$G$70</definedName>
    <definedName name="_xlnm.Print_Area" localSheetId="5">Sakra!$B$2:$G$60</definedName>
    <definedName name="_xlnm.Print_Area" localSheetId="11">SAS!$B$2:$G$60</definedName>
    <definedName name="_xlnm.Print_Area" localSheetId="1">'Sh2'!$B$2:$G$70</definedName>
    <definedName name="_xlnm.Print_Area" localSheetId="7">Sipo!$B$2:$G$60</definedName>
    <definedName name="VV_BEZEICHNUNG" localSheetId="5">Sakra!$C$6</definedName>
    <definedName name="VV_BEZEICHNUNG" localSheetId="11">SAS!$C$6</definedName>
    <definedName name="VV_BEZEICHNUNG" localSheetId="7">Sipo!$C$6</definedName>
    <definedName name="VV_BEZEICHNUNG">BEB!$C$6</definedName>
    <definedName name="VV_BEZEICHNUNG_1" localSheetId="3">'El 6'!$C$7</definedName>
    <definedName name="VV_BEZEICHNUNG_1" localSheetId="0">FA!$C$7</definedName>
    <definedName name="VV_BEZEICHNUNG_1" localSheetId="4">Gm!$C$7</definedName>
    <definedName name="VV_BEZEICHNUNG_1" localSheetId="2">Lf!$C$7</definedName>
    <definedName name="VV_BEZEICHNUNG_1">'Sh2'!$C$7</definedName>
    <definedName name="VV_BEZEICHNUNG_2" localSheetId="10">'Hinweise BEB'!$C$6</definedName>
    <definedName name="VV_BEZEICHNUNG_2">'Hinweise SAS'!$C$6</definedName>
    <definedName name="VV_VORGANGSNUMMER" localSheetId="5">Sakra!$C$5</definedName>
    <definedName name="VV_VORGANGSNUMMER" localSheetId="11">SAS!$C$5</definedName>
    <definedName name="VV_VORGANGSNUMMER" localSheetId="7">Sipo!$C$5</definedName>
    <definedName name="VV_VORGANGSNUMMER">BEB!$C$5</definedName>
    <definedName name="VV_VORGANGSNUMMER_1" localSheetId="3">'El 6'!$C$5</definedName>
    <definedName name="VV_VORGANGSNUMMER_1" localSheetId="0">FA!$C$5</definedName>
    <definedName name="VV_VORGANGSNUMMER_1" localSheetId="4">Gm!$C$5</definedName>
    <definedName name="VV_VORGANGSNUMMER_1" localSheetId="2">Lf!$C$5</definedName>
    <definedName name="VV_VORGANGSNUMMER_1">'Sh2'!$C$5</definedName>
    <definedName name="VV_VORGANGSNUMMER_2" localSheetId="10">'Hinweise BEB'!$C$5</definedName>
    <definedName name="VV_VORGANGSNUMMER_2">'Hinweise SAS'!$C$5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97" l="1"/>
  <c r="C37" i="97" s="1"/>
  <c r="F36" i="97"/>
  <c r="F35" i="97"/>
  <c r="C35" i="97"/>
  <c r="F34" i="97"/>
  <c r="F33" i="97"/>
  <c r="F32" i="97"/>
  <c r="F31" i="97"/>
  <c r="F30" i="97"/>
  <c r="F29" i="97"/>
  <c r="C29" i="97"/>
  <c r="E26" i="97"/>
  <c r="F26" i="97" s="1"/>
  <c r="E25" i="97"/>
  <c r="F25" i="97" s="1"/>
  <c r="E24" i="97"/>
  <c r="F24" i="97" s="1"/>
  <c r="E23" i="97"/>
  <c r="F23" i="97" s="1"/>
  <c r="E22" i="97"/>
  <c r="F22" i="97" s="1"/>
  <c r="E21" i="97"/>
  <c r="F21" i="97" s="1"/>
  <c r="E20" i="97"/>
  <c r="E27" i="97" s="1"/>
  <c r="C27" i="97" s="1"/>
  <c r="E17" i="97"/>
  <c r="F17" i="97" s="1"/>
  <c r="E16" i="97"/>
  <c r="F16" i="97" s="1"/>
  <c r="F15" i="97"/>
  <c r="E15" i="97"/>
  <c r="E14" i="97"/>
  <c r="F14" i="97" s="1"/>
  <c r="E13" i="97"/>
  <c r="F13" i="97" s="1"/>
  <c r="F12" i="97"/>
  <c r="E12" i="97"/>
  <c r="E11" i="97"/>
  <c r="E18" i="97" s="1"/>
  <c r="C18" i="97" s="1"/>
  <c r="F9" i="97"/>
  <c r="C34" i="97" s="1"/>
  <c r="G6" i="97"/>
  <c r="G43" i="96"/>
  <c r="E40" i="96"/>
  <c r="E41" i="96" s="1"/>
  <c r="F41" i="96" s="1"/>
  <c r="F42" i="96" s="1"/>
  <c r="G36" i="96"/>
  <c r="E33" i="96"/>
  <c r="E34" i="96" s="1"/>
  <c r="F34" i="96" s="1"/>
  <c r="F35" i="96" s="1"/>
  <c r="G29" i="96"/>
  <c r="E26" i="96"/>
  <c r="E27" i="96" s="1"/>
  <c r="F27" i="96" s="1"/>
  <c r="F28" i="96" s="1"/>
  <c r="G22" i="96"/>
  <c r="F20" i="96"/>
  <c r="F19" i="96"/>
  <c r="F18" i="96"/>
  <c r="F21" i="96" s="1"/>
  <c r="F12" i="96"/>
  <c r="F11" i="96"/>
  <c r="E11" i="96"/>
  <c r="E10" i="96"/>
  <c r="F10" i="96" s="1"/>
  <c r="F9" i="96"/>
  <c r="F13" i="96" s="1"/>
  <c r="G6" i="96"/>
  <c r="E37" i="95"/>
  <c r="F36" i="95"/>
  <c r="F35" i="95"/>
  <c r="F34" i="95"/>
  <c r="F33" i="95"/>
  <c r="F32" i="95"/>
  <c r="F31" i="95"/>
  <c r="F30" i="95"/>
  <c r="F29" i="95"/>
  <c r="E26" i="95"/>
  <c r="F26" i="95" s="1"/>
  <c r="E25" i="95"/>
  <c r="F25" i="95" s="1"/>
  <c r="E24" i="95"/>
  <c r="F24" i="95" s="1"/>
  <c r="E23" i="95"/>
  <c r="F23" i="95" s="1"/>
  <c r="F22" i="95"/>
  <c r="E22" i="95"/>
  <c r="F21" i="95"/>
  <c r="E21" i="95"/>
  <c r="E20" i="95"/>
  <c r="E27" i="95" s="1"/>
  <c r="C27" i="95" s="1"/>
  <c r="F17" i="95"/>
  <c r="E17" i="95"/>
  <c r="F16" i="95"/>
  <c r="E16" i="95"/>
  <c r="F15" i="95"/>
  <c r="E15" i="95"/>
  <c r="F14" i="95"/>
  <c r="E14" i="95"/>
  <c r="E13" i="95"/>
  <c r="F13" i="95" s="1"/>
  <c r="E12" i="95"/>
  <c r="F12" i="95" s="1"/>
  <c r="F11" i="95"/>
  <c r="E11" i="95"/>
  <c r="E18" i="95" s="1"/>
  <c r="C18" i="95" s="1"/>
  <c r="F9" i="95"/>
  <c r="C34" i="95" s="1"/>
  <c r="G6" i="95"/>
  <c r="G43" i="94"/>
  <c r="E40" i="94"/>
  <c r="E41" i="94" s="1"/>
  <c r="F41" i="94" s="1"/>
  <c r="F42" i="94" s="1"/>
  <c r="G36" i="94"/>
  <c r="E33" i="94"/>
  <c r="E34" i="94" s="1"/>
  <c r="F34" i="94" s="1"/>
  <c r="F35" i="94" s="1"/>
  <c r="G29" i="94"/>
  <c r="F28" i="94"/>
  <c r="G30" i="94" s="1"/>
  <c r="F27" i="94"/>
  <c r="E27" i="94"/>
  <c r="E26" i="94"/>
  <c r="G22" i="94"/>
  <c r="F20" i="94"/>
  <c r="F19" i="94"/>
  <c r="F18" i="94"/>
  <c r="F21" i="94" s="1"/>
  <c r="F12" i="94"/>
  <c r="E11" i="94"/>
  <c r="F11" i="94" s="1"/>
  <c r="E10" i="94"/>
  <c r="F10" i="94" s="1"/>
  <c r="F9" i="94"/>
  <c r="G6" i="94"/>
  <c r="G44" i="96" l="1"/>
  <c r="F43" i="96"/>
  <c r="F44" i="96" s="1"/>
  <c r="F45" i="96" s="1"/>
  <c r="F36" i="96"/>
  <c r="F37" i="96"/>
  <c r="F38" i="96" s="1"/>
  <c r="G37" i="96"/>
  <c r="G15" i="96"/>
  <c r="F14" i="96"/>
  <c r="F15" i="96" s="1"/>
  <c r="F16" i="96" s="1"/>
  <c r="F29" i="96"/>
  <c r="G30" i="96"/>
  <c r="F30" i="96"/>
  <c r="F31" i="96" s="1"/>
  <c r="G23" i="96"/>
  <c r="F22" i="96"/>
  <c r="F23" i="96" s="1"/>
  <c r="F24" i="96" s="1"/>
  <c r="C36" i="97"/>
  <c r="F11" i="97"/>
  <c r="C31" i="97"/>
  <c r="C32" i="97"/>
  <c r="F18" i="97"/>
  <c r="C30" i="97"/>
  <c r="F20" i="97"/>
  <c r="C33" i="97"/>
  <c r="G44" i="94"/>
  <c r="F43" i="94"/>
  <c r="F44" i="94"/>
  <c r="F45" i="94" s="1"/>
  <c r="F22" i="94"/>
  <c r="F23" i="94" s="1"/>
  <c r="F24" i="94" s="1"/>
  <c r="G23" i="94"/>
  <c r="F36" i="94"/>
  <c r="F37" i="94"/>
  <c r="F38" i="94" s="1"/>
  <c r="G37" i="94"/>
  <c r="F13" i="94"/>
  <c r="C29" i="95"/>
  <c r="C35" i="95"/>
  <c r="C30" i="95"/>
  <c r="C36" i="95"/>
  <c r="F29" i="94"/>
  <c r="F20" i="95"/>
  <c r="C33" i="95"/>
  <c r="C37" i="95"/>
  <c r="F30" i="94"/>
  <c r="F31" i="94" s="1"/>
  <c r="C31" i="95"/>
  <c r="F18" i="95"/>
  <c r="F27" i="95" s="1"/>
  <c r="F37" i="95" s="1"/>
  <c r="F38" i="95" s="1"/>
  <c r="C32" i="95"/>
  <c r="F27" i="97" l="1"/>
  <c r="F37" i="97" s="1"/>
  <c r="F38" i="97" s="1"/>
  <c r="G15" i="94"/>
  <c r="F14" i="94"/>
  <c r="F15" i="94" s="1"/>
  <c r="F16" i="94" s="1"/>
  <c r="G40" i="95"/>
  <c r="F39" i="95"/>
  <c r="F40" i="95" s="1"/>
  <c r="E37" i="93"/>
  <c r="F36" i="93"/>
  <c r="F35" i="93"/>
  <c r="F34" i="93"/>
  <c r="F33" i="93"/>
  <c r="F32" i="93"/>
  <c r="F31" i="93"/>
  <c r="F30" i="93"/>
  <c r="F29" i="93"/>
  <c r="C29" i="93"/>
  <c r="E26" i="93"/>
  <c r="F26" i="93" s="1"/>
  <c r="E25" i="93"/>
  <c r="F25" i="93" s="1"/>
  <c r="E24" i="93"/>
  <c r="F24" i="93" s="1"/>
  <c r="E23" i="93"/>
  <c r="F23" i="93" s="1"/>
  <c r="E22" i="93"/>
  <c r="F22" i="93" s="1"/>
  <c r="E21" i="93"/>
  <c r="F21" i="93" s="1"/>
  <c r="E20" i="93"/>
  <c r="E27" i="93" s="1"/>
  <c r="C27" i="93" s="1"/>
  <c r="E17" i="93"/>
  <c r="F17" i="93" s="1"/>
  <c r="E16" i="93"/>
  <c r="F16" i="93" s="1"/>
  <c r="F15" i="93"/>
  <c r="E15" i="93"/>
  <c r="F14" i="93"/>
  <c r="E14" i="93"/>
  <c r="E13" i="93"/>
  <c r="F13" i="93" s="1"/>
  <c r="E12" i="93"/>
  <c r="F12" i="93" s="1"/>
  <c r="E11" i="93"/>
  <c r="E18" i="93" s="1"/>
  <c r="C18" i="93" s="1"/>
  <c r="F9" i="93"/>
  <c r="C34" i="93" s="1"/>
  <c r="G6" i="93"/>
  <c r="G43" i="92"/>
  <c r="E41" i="92"/>
  <c r="F41" i="92" s="1"/>
  <c r="F42" i="92" s="1"/>
  <c r="E40" i="92"/>
  <c r="G36" i="92"/>
  <c r="E34" i="92"/>
  <c r="F34" i="92" s="1"/>
  <c r="F35" i="92" s="1"/>
  <c r="E33" i="92"/>
  <c r="G29" i="92"/>
  <c r="E26" i="92"/>
  <c r="E27" i="92" s="1"/>
  <c r="F27" i="92" s="1"/>
  <c r="F28" i="92" s="1"/>
  <c r="G22" i="92"/>
  <c r="F20" i="92"/>
  <c r="F19" i="92"/>
  <c r="F18" i="92"/>
  <c r="F21" i="92" s="1"/>
  <c r="F12" i="92"/>
  <c r="E11" i="92"/>
  <c r="F11" i="92" s="1"/>
  <c r="E10" i="92"/>
  <c r="F10" i="92" s="1"/>
  <c r="F9" i="92"/>
  <c r="F13" i="92" s="1"/>
  <c r="G6" i="92"/>
  <c r="G58" i="91"/>
  <c r="G57" i="91"/>
  <c r="F54" i="91"/>
  <c r="F53" i="91"/>
  <c r="F52" i="91"/>
  <c r="F51" i="91"/>
  <c r="F55" i="91" s="1"/>
  <c r="B51" i="91"/>
  <c r="G49" i="91"/>
  <c r="F45" i="91"/>
  <c r="F44" i="91"/>
  <c r="F42" i="91"/>
  <c r="F46" i="91" s="1"/>
  <c r="F41" i="91"/>
  <c r="F36" i="91"/>
  <c r="F35" i="91"/>
  <c r="F34" i="91"/>
  <c r="F33" i="91"/>
  <c r="F32" i="91"/>
  <c r="F37" i="91" s="1"/>
  <c r="G30" i="91"/>
  <c r="G29" i="91"/>
  <c r="F27" i="91"/>
  <c r="F28" i="91" s="1"/>
  <c r="F26" i="91"/>
  <c r="F25" i="91"/>
  <c r="F24" i="91"/>
  <c r="F23" i="91"/>
  <c r="F22" i="91"/>
  <c r="F21" i="91"/>
  <c r="G19" i="91"/>
  <c r="G18" i="91"/>
  <c r="F16" i="91"/>
  <c r="F15" i="91"/>
  <c r="F14" i="91"/>
  <c r="F13" i="91"/>
  <c r="F12" i="91"/>
  <c r="F11" i="91"/>
  <c r="F10" i="91"/>
  <c r="F6" i="91"/>
  <c r="F5" i="91"/>
  <c r="F4" i="91"/>
  <c r="F3" i="91"/>
  <c r="G58" i="90"/>
  <c r="G57" i="90"/>
  <c r="F54" i="90"/>
  <c r="F53" i="90"/>
  <c r="F52" i="90"/>
  <c r="F51" i="90"/>
  <c r="F55" i="90" s="1"/>
  <c r="B51" i="90"/>
  <c r="G49" i="90"/>
  <c r="F45" i="90"/>
  <c r="F44" i="90"/>
  <c r="F42" i="90"/>
  <c r="F46" i="90" s="1"/>
  <c r="F41" i="90"/>
  <c r="F38" i="90"/>
  <c r="F39" i="90" s="1"/>
  <c r="F43" i="90" s="1"/>
  <c r="F37" i="90"/>
  <c r="F36" i="90"/>
  <c r="F35" i="90"/>
  <c r="F34" i="90"/>
  <c r="F33" i="90"/>
  <c r="F32" i="90"/>
  <c r="G30" i="90"/>
  <c r="G29" i="90"/>
  <c r="F27" i="90"/>
  <c r="F28" i="90" s="1"/>
  <c r="F26" i="90"/>
  <c r="F25" i="90"/>
  <c r="F24" i="90"/>
  <c r="F23" i="90"/>
  <c r="F22" i="90"/>
  <c r="F21" i="90"/>
  <c r="G19" i="90"/>
  <c r="G18" i="90"/>
  <c r="F16" i="90"/>
  <c r="F15" i="90"/>
  <c r="F14" i="90"/>
  <c r="F13" i="90"/>
  <c r="F12" i="90"/>
  <c r="F11" i="90"/>
  <c r="F10" i="90"/>
  <c r="F6" i="90"/>
  <c r="F5" i="90"/>
  <c r="F4" i="90"/>
  <c r="F3" i="90"/>
  <c r="G58" i="89"/>
  <c r="G57" i="89"/>
  <c r="F54" i="89"/>
  <c r="F53" i="89"/>
  <c r="F52" i="89"/>
  <c r="F51" i="89"/>
  <c r="F55" i="89" s="1"/>
  <c r="B51" i="89"/>
  <c r="G49" i="89"/>
  <c r="F45" i="89"/>
  <c r="F44" i="89"/>
  <c r="F42" i="89"/>
  <c r="F46" i="89" s="1"/>
  <c r="F41" i="89"/>
  <c r="F36" i="89"/>
  <c r="F35" i="89"/>
  <c r="F34" i="89"/>
  <c r="F37" i="89" s="1"/>
  <c r="F33" i="89"/>
  <c r="F32" i="89"/>
  <c r="G30" i="89"/>
  <c r="G29" i="89"/>
  <c r="F27" i="89"/>
  <c r="F26" i="89"/>
  <c r="F25" i="89"/>
  <c r="F24" i="89"/>
  <c r="F23" i="89"/>
  <c r="F22" i="89"/>
  <c r="F21" i="89"/>
  <c r="G19" i="89"/>
  <c r="G18" i="89"/>
  <c r="F16" i="89"/>
  <c r="F15" i="89"/>
  <c r="F14" i="89"/>
  <c r="F13" i="89"/>
  <c r="F12" i="89"/>
  <c r="F11" i="89"/>
  <c r="F10" i="89"/>
  <c r="F6" i="89"/>
  <c r="F5" i="89"/>
  <c r="F4" i="89"/>
  <c r="F3" i="89"/>
  <c r="G58" i="88"/>
  <c r="G57" i="88"/>
  <c r="F54" i="88"/>
  <c r="F53" i="88"/>
  <c r="F52" i="88"/>
  <c r="F51" i="88"/>
  <c r="F55" i="88" s="1"/>
  <c r="B51" i="88"/>
  <c r="G49" i="88"/>
  <c r="F45" i="88"/>
  <c r="F44" i="88"/>
  <c r="F42" i="88"/>
  <c r="F46" i="88" s="1"/>
  <c r="F41" i="88"/>
  <c r="F38" i="88"/>
  <c r="F39" i="88" s="1"/>
  <c r="F43" i="88" s="1"/>
  <c r="F37" i="88"/>
  <c r="F36" i="88"/>
  <c r="F35" i="88"/>
  <c r="F34" i="88"/>
  <c r="F33" i="88"/>
  <c r="F32" i="88"/>
  <c r="G30" i="88"/>
  <c r="G29" i="88"/>
  <c r="F27" i="88"/>
  <c r="F28" i="88" s="1"/>
  <c r="F26" i="88"/>
  <c r="F25" i="88"/>
  <c r="F24" i="88"/>
  <c r="F23" i="88"/>
  <c r="F22" i="88"/>
  <c r="F21" i="88"/>
  <c r="G19" i="88"/>
  <c r="G18" i="88"/>
  <c r="F16" i="88"/>
  <c r="F15" i="88"/>
  <c r="F14" i="88"/>
  <c r="F13" i="88"/>
  <c r="F12" i="88"/>
  <c r="F11" i="88"/>
  <c r="F10" i="88"/>
  <c r="F6" i="88"/>
  <c r="F5" i="88"/>
  <c r="F4" i="88"/>
  <c r="F3" i="88"/>
  <c r="E37" i="87"/>
  <c r="C37" i="87"/>
  <c r="F36" i="87"/>
  <c r="F35" i="87"/>
  <c r="C35" i="87"/>
  <c r="F34" i="87"/>
  <c r="F33" i="87"/>
  <c r="C33" i="87"/>
  <c r="F32" i="87"/>
  <c r="F31" i="87"/>
  <c r="C31" i="87"/>
  <c r="F30" i="87"/>
  <c r="F29" i="87"/>
  <c r="C29" i="87"/>
  <c r="F26" i="87"/>
  <c r="E26" i="87"/>
  <c r="F25" i="87"/>
  <c r="E25" i="87"/>
  <c r="E24" i="87"/>
  <c r="F24" i="87" s="1"/>
  <c r="F23" i="87"/>
  <c r="E23" i="87"/>
  <c r="F22" i="87"/>
  <c r="E22" i="87"/>
  <c r="F21" i="87"/>
  <c r="E21" i="87"/>
  <c r="E20" i="87"/>
  <c r="E27" i="87" s="1"/>
  <c r="C27" i="87" s="1"/>
  <c r="F17" i="87"/>
  <c r="E17" i="87"/>
  <c r="E16" i="87"/>
  <c r="F16" i="87" s="1"/>
  <c r="F15" i="87"/>
  <c r="E15" i="87"/>
  <c r="E14" i="87"/>
  <c r="F14" i="87" s="1"/>
  <c r="F13" i="87"/>
  <c r="E13" i="87"/>
  <c r="E12" i="87"/>
  <c r="F12" i="87" s="1"/>
  <c r="F11" i="87"/>
  <c r="E11" i="87"/>
  <c r="E18" i="87" s="1"/>
  <c r="C18" i="87" s="1"/>
  <c r="F9" i="87"/>
  <c r="C36" i="87" s="1"/>
  <c r="G6" i="87"/>
  <c r="G43" i="86"/>
  <c r="E41" i="86"/>
  <c r="F41" i="86" s="1"/>
  <c r="F42" i="86" s="1"/>
  <c r="E40" i="86"/>
  <c r="G36" i="86"/>
  <c r="F34" i="86"/>
  <c r="F35" i="86" s="1"/>
  <c r="E34" i="86"/>
  <c r="E33" i="86"/>
  <c r="G29" i="86"/>
  <c r="F28" i="86"/>
  <c r="F29" i="86" s="1"/>
  <c r="F27" i="86"/>
  <c r="E27" i="86"/>
  <c r="E26" i="86"/>
  <c r="G22" i="86"/>
  <c r="F20" i="86"/>
  <c r="F19" i="86"/>
  <c r="F18" i="86"/>
  <c r="F21" i="86" s="1"/>
  <c r="F12" i="86"/>
  <c r="E11" i="86"/>
  <c r="F11" i="86" s="1"/>
  <c r="F10" i="86"/>
  <c r="E10" i="86"/>
  <c r="F9" i="86"/>
  <c r="F13" i="86" s="1"/>
  <c r="G6" i="86"/>
  <c r="G58" i="79"/>
  <c r="G57" i="79"/>
  <c r="F54" i="79"/>
  <c r="F53" i="79"/>
  <c r="F52" i="79"/>
  <c r="F55" i="79" s="1"/>
  <c r="F51" i="79"/>
  <c r="B51" i="79"/>
  <c r="G49" i="79"/>
  <c r="F45" i="79"/>
  <c r="F44" i="79"/>
  <c r="F42" i="79"/>
  <c r="F46" i="79" s="1"/>
  <c r="F41" i="79"/>
  <c r="F36" i="79"/>
  <c r="F35" i="79"/>
  <c r="F34" i="79"/>
  <c r="F33" i="79"/>
  <c r="F37" i="79" s="1"/>
  <c r="F32" i="79"/>
  <c r="G30" i="79"/>
  <c r="G29" i="79"/>
  <c r="F26" i="79"/>
  <c r="F25" i="79"/>
  <c r="F24" i="79"/>
  <c r="F23" i="79"/>
  <c r="F27" i="79" s="1"/>
  <c r="F22" i="79"/>
  <c r="F21" i="79"/>
  <c r="G19" i="79"/>
  <c r="G18" i="79"/>
  <c r="F16" i="79"/>
  <c r="F15" i="79"/>
  <c r="F14" i="79"/>
  <c r="F13" i="79"/>
  <c r="F12" i="79"/>
  <c r="F11" i="79"/>
  <c r="F10" i="79"/>
  <c r="F6" i="79"/>
  <c r="F5" i="79"/>
  <c r="F4" i="79"/>
  <c r="F3" i="79"/>
  <c r="G40" i="97" l="1"/>
  <c r="F40" i="97"/>
  <c r="F39" i="97"/>
  <c r="C35" i="93"/>
  <c r="C30" i="93"/>
  <c r="C36" i="93"/>
  <c r="C31" i="93"/>
  <c r="F20" i="93"/>
  <c r="C33" i="93"/>
  <c r="F11" i="93"/>
  <c r="F18" i="93" s="1"/>
  <c r="F27" i="93" s="1"/>
  <c r="F37" i="93" s="1"/>
  <c r="F38" i="93" s="1"/>
  <c r="C37" i="93"/>
  <c r="C32" i="93"/>
  <c r="G30" i="92"/>
  <c r="F29" i="92"/>
  <c r="F30" i="92" s="1"/>
  <c r="F31" i="92" s="1"/>
  <c r="F22" i="92"/>
  <c r="G23" i="92"/>
  <c r="F23" i="92"/>
  <c r="F24" i="92" s="1"/>
  <c r="F36" i="92"/>
  <c r="G37" i="92"/>
  <c r="F37" i="92"/>
  <c r="F38" i="92" s="1"/>
  <c r="G15" i="92"/>
  <c r="F14" i="92"/>
  <c r="F15" i="92" s="1"/>
  <c r="F16" i="92" s="1"/>
  <c r="G44" i="92"/>
  <c r="F43" i="92"/>
  <c r="F44" i="92" s="1"/>
  <c r="F45" i="92" s="1"/>
  <c r="F47" i="91"/>
  <c r="F48" i="91" s="1"/>
  <c r="F56" i="91"/>
  <c r="F57" i="91"/>
  <c r="F58" i="91" s="1"/>
  <c r="F38" i="91"/>
  <c r="F39" i="91" s="1"/>
  <c r="F43" i="91" s="1"/>
  <c r="F17" i="91"/>
  <c r="F18" i="91" s="1"/>
  <c r="F19" i="91" s="1"/>
  <c r="F29" i="91"/>
  <c r="F30" i="91" s="1"/>
  <c r="F47" i="90"/>
  <c r="F48" i="90" s="1"/>
  <c r="F56" i="90"/>
  <c r="F57" i="90" s="1"/>
  <c r="F58" i="90" s="1"/>
  <c r="F17" i="90"/>
  <c r="F18" i="90" s="1"/>
  <c r="F19" i="90" s="1"/>
  <c r="F29" i="90"/>
  <c r="F30" i="90" s="1"/>
  <c r="F47" i="89"/>
  <c r="F48" i="89" s="1"/>
  <c r="F56" i="89"/>
  <c r="F57" i="89" s="1"/>
  <c r="F58" i="89" s="1"/>
  <c r="F38" i="89"/>
  <c r="F39" i="89" s="1"/>
  <c r="F43" i="89" s="1"/>
  <c r="F28" i="89"/>
  <c r="F29" i="89" s="1"/>
  <c r="F30" i="89" s="1"/>
  <c r="F17" i="89"/>
  <c r="F18" i="89" s="1"/>
  <c r="F19" i="89" s="1"/>
  <c r="F56" i="88"/>
  <c r="F57" i="88" s="1"/>
  <c r="F58" i="88" s="1"/>
  <c r="F47" i="88"/>
  <c r="F48" i="88" s="1"/>
  <c r="F17" i="88"/>
  <c r="F18" i="88" s="1"/>
  <c r="F19" i="88" s="1"/>
  <c r="F29" i="88"/>
  <c r="F30" i="88" s="1"/>
  <c r="F47" i="79"/>
  <c r="F48" i="79" s="1"/>
  <c r="G23" i="86"/>
  <c r="F22" i="86"/>
  <c r="F23" i="86" s="1"/>
  <c r="F24" i="86" s="1"/>
  <c r="F18" i="87"/>
  <c r="F27" i="87" s="1"/>
  <c r="F37" i="87" s="1"/>
  <c r="F38" i="87" s="1"/>
  <c r="F38" i="79"/>
  <c r="F39" i="79" s="1"/>
  <c r="F43" i="79" s="1"/>
  <c r="F36" i="86"/>
  <c r="G37" i="86"/>
  <c r="F37" i="86"/>
  <c r="F38" i="86" s="1"/>
  <c r="F29" i="79"/>
  <c r="F30" i="79" s="1"/>
  <c r="F28" i="79"/>
  <c r="G15" i="86"/>
  <c r="F14" i="86"/>
  <c r="F15" i="86" s="1"/>
  <c r="F16" i="86" s="1"/>
  <c r="F56" i="79"/>
  <c r="F57" i="79"/>
  <c r="F58" i="79" s="1"/>
  <c r="G44" i="86"/>
  <c r="F43" i="86"/>
  <c r="F44" i="86" s="1"/>
  <c r="F45" i="86" s="1"/>
  <c r="G30" i="86"/>
  <c r="F30" i="86"/>
  <c r="F31" i="86" s="1"/>
  <c r="F20" i="87"/>
  <c r="C30" i="87"/>
  <c r="C34" i="87"/>
  <c r="F17" i="79"/>
  <c r="F18" i="79" s="1"/>
  <c r="F19" i="79" s="1"/>
  <c r="C32" i="87"/>
  <c r="G40" i="93" l="1"/>
  <c r="F39" i="93"/>
  <c r="F40" i="93" s="1"/>
  <c r="F49" i="91"/>
  <c r="G48" i="91"/>
  <c r="F49" i="90"/>
  <c r="G48" i="90"/>
  <c r="F49" i="89"/>
  <c r="G48" i="89"/>
  <c r="F49" i="88"/>
  <c r="G48" i="88"/>
  <c r="G48" i="79"/>
  <c r="F49" i="79"/>
  <c r="G40" i="87"/>
  <c r="F40" i="87"/>
  <c r="F39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1083C7F5-3FC4-4644-8847-F2B1F00AEEC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AD0440B3-9E46-49CE-85AF-E4CA076AE14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F5394D55-6783-4EC0-97E0-C805F268357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2D7CBBE4-CC56-43A4-9A99-55B453C389F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8BE6A5EC-B613-49B1-A9E0-5AA3E3C86C9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33913347-E587-41AF-9E9E-0D5E67B2862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E87F67E3-3F6B-4CC3-BDD7-7206EAF6017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184B23AE-62E5-4487-8D15-EAEEAAFEE6C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4986188D-B077-4E39-8877-2DEBA4C906E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90EF0B7E-897C-4990-8E5E-878EFF12A26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B208AD3A-7F84-4235-BB20-577B2D41AB0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40B23C01-2B5C-4DDC-A984-1BE7B544C86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D7FBDFDA-A2D8-4FF3-AE44-762322D01495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5FAC1B84-850A-4766-A9C1-78F401D056C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282E09F2-A25C-4ECF-9591-2081E30F5CA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8EB67EA0-22E2-4675-A0EB-5B22693CFEE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<sst xmlns="http://schemas.openxmlformats.org/spreadsheetml/2006/main" count="1790" uniqueCount="189">
  <si>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</si>
  <si>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</si>
  <si>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</si>
  <si>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</si>
  <si>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</si>
  <si>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</si>
  <si>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</si>
  <si>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</si>
  <si>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</si>
  <si>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</si>
  <si>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</si>
  <si>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</si>
  <si>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</si>
  <si>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</si>
  <si>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</si>
  <si>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</si>
  <si>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</si>
  <si>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</si>
  <si>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</si>
  <si>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</si>
  <si>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</si>
  <si>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</si>
  <si>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</si>
  <si>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</si>
  <si>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</si>
  <si>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</si>
  <si>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</si>
  <si>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</si>
  <si>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</si>
  <si>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</si>
  <si>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</si>
  <si>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</si>
  <si>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</si>
  <si>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</si>
  <si>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</si>
  <si>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</si>
  <si>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</si>
  <si>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</si>
  <si>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</si>
  <si>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</si>
  <si>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</si>
  <si>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</si>
  <si>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</si>
  <si>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</si>
  <si>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</si>
  <si>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</si>
  <si>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</si>
  <si>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</si>
  <si>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</si>
  <si>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</si>
  <si>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</si>
  <si>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</si>
  <si>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</si>
  <si>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</si>
  <si>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</si>
  <si>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</si>
  <si>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</si>
  <si>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</si>
  <si>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</si>
  <si>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</si>
  <si>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</si>
  <si>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</si>
  <si>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</si>
  <si>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</si>
  <si>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</si>
  <si>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</si>
  <si>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</si>
  <si>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</si>
  <si>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</si>
  <si>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</si>
  <si>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</si>
  <si>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</si>
  <si>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</si>
  <si>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</si>
  <si>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</si>
  <si>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</si>
  <si>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</si>
  <si>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</si>
  <si>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</si>
  <si>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</si>
  <si>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</si>
  <si>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</si>
  <si>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</si>
  <si>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</si>
  <si>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</si>
  <si>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</si>
  <si>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</si>
  <si>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</si>
  <si>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</si>
  <si>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</si>
  <si>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</si>
  <si>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</si>
  <si>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</si>
  <si>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</si>
  <si>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</si>
  <si>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</si>
  <si>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</si>
  <si>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</si>
  <si>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</si>
  <si>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</si>
  <si>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</si>
  <si>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</si>
  <si>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</si>
  <si>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</si>
  <si>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</si>
  <si>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</si>
  <si>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</si>
  <si>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</si>
  <si>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</si>
  <si>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</si>
  <si>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</si>
  <si>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</si>
  <si>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</si>
  <si>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</si>
  <si>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</si>
  <si>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</si>
  <si>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</si>
  <si>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</si>
  <si>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</si>
  <si>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</si>
  <si>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</si>
  <si>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</si>
  <si>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</si>
  <si>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</si>
  <si>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</si>
  <si>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</si>
  <si>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</si>
  <si>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</si>
  <si>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</si>
  <si>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</si>
  <si>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</si>
  <si>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</si>
  <si>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</si>
  <si>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</si>
  <si>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</si>
  <si>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</si>
  <si>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</si>
  <si>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</si>
  <si>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</si>
  <si>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</si>
  <si>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</si>
  <si>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</si>
  <si>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</si>
  <si>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</si>
  <si>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</si>
  <si>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</si>
  <si>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</si>
  <si>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</si>
  <si>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</si>
  <si>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</si>
  <si>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</si>
  <si>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</si>
  <si>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</si>
  <si>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</si>
  <si>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</si>
  <si>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</si>
  <si>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</si>
  <si>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</si>
  <si>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</si>
  <si>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</si>
  <si>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</si>
  <si>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</si>
  <si>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</si>
  <si>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</si>
  <si>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</si>
  <si>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</si>
  <si>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</si>
  <si>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</si>
  <si>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</si>
  <si>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</si>
  <si>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</si>
  <si>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</si>
  <si>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</si>
  <si>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</si>
  <si>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</si>
  <si>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</si>
  <si>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</si>
  <si>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</si>
  <si>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</si>
  <si>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</si>
  <si>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</si>
  <si>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</si>
  <si>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</si>
  <si>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</si>
  <si>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</si>
  <si>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</si>
  <si>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26FFE12_FNIS_W38</t>
  </si>
  <si>
    <t>25FEI84572</t>
  </si>
  <si>
    <t>Verbund Paket 26FFE12_Neu_Isenburg_W38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</si>
</sst>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  <family val="2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</cellStyleXfs>
  <cellXfs count="240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2" fillId="2" borderId="0" xfId="0" applyNumberFormat="1" applyFont="1" applyFill="1" applyAlignment="1">
      <alignment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</cellXfs>
  <cellStyles count="6">
    <cellStyle name="Euro" xfId="5" xr:uid="{00000000-0005-0000-0000-000000000000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10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1B2B18A-7666-4E82-9C07-FC32782A9380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AF9F6AD3-1CCC-4299-9ACE-A28FE18FA2B6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6F25BD84-4FDB-4EE9-85BC-8FA6CD0C0403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77E164F6-BFBC-44DE-A282-59FAAA11EE60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EDF7E4B4-4704-4BB9-A571-BBC159A03AFC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93698229-C8D3-4BD2-BDD3-6DAD4441D1EB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AFFA3CE5-8276-4A8D-85BC-F0B760D5F403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F45E4967-6C26-4CBA-B265-BDB4E6871B52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41F5AEA1-F736-49F8-BF5E-DB2E4B83E90C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C921C94B-7A8D-49EE-9FE2-8A74DEAFF6BE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514D5D93-73BC-468D-A904-9D73745AC808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E449BD51-AD31-4154-85E5-893AE10D5C99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3A7B9859-5934-4F2B-8626-C0A4BCF5E32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C34F285C-1118-4603-ACE3-D7A4929FCB0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E53CA42-0D76-40A1-81D5-35471327944B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9BAB840-910A-4E70-9F47-A442F95D8598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A07E7207-24B6-4AB8-A873-1F08F68B9171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6257827B-DD55-4521-B224-850D370337A0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EDDF8A9E-DABC-49D0-BBBB-A676E9F3760F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82F20FB6-B2BD-4D08-BF89-8CA3115740BF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CE6ED526-823F-4B17-ACFB-302B7062ACC6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ED4737DD-AC0E-44BE-B533-14ECB03153AB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CEA28F72-B8F5-42BE-80B6-B34DA72D516A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72784852-E588-45B1-A521-1227B254DD19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B179595-601B-4A3A-AEC6-D7DAE76197EA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60EE0516-A5B7-477D-99ED-F887DECABF8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C7862EF6-ED6C-41CA-A6D9-4770BEB1254B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46AAC0E-F022-4A79-8CAA-B2DE82FA6A39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E1A19ACE-E227-47D3-B48A-10DB46B53F9F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331F620F-E20F-43A6-93D1-76E23433900C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27BDF62E-BB28-4CFE-81B5-A6DFD729928A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5DB93213-9AFC-4A73-909F-426B1B80171C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39D137F5-9612-4D87-BAF9-F3711D5E8300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D769EF3F-8CD1-4013-B13E-AFC52F3053D8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12F6CDD-8069-4F25-914F-80740DB76635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5C5CDE90-C844-423C-8B04-D5F0C6D87C3A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8102FDD4-DFE3-405D-A13B-D400B0C7D691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4494070C-0891-4126-87E8-AEF81751ADCF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1DFA8997-F3CC-4805-BF3A-D0BBDF82641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092E97AD-7D70-4AD3-936E-2FDA433EDB7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3B8DED6-EC8B-4F6F-A117-E19728224B47}"/>
            </a:ext>
          </a:extLst>
        </xdr:cNvPr>
        <xdr:cNvSpPr txBox="1">
          <a:spLocks noChangeArrowheads="1"/>
        </xdr:cNvSpPr>
      </xdr:nvSpPr>
      <xdr:spPr bwMode="auto">
        <a:xfrm>
          <a:off x="133985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75536C1-7A73-4108-9E6D-5012262D3AD7}"/>
            </a:ext>
          </a:extLst>
        </xdr:cNvPr>
        <xdr:cNvSpPr txBox="1">
          <a:spLocks noChangeArrowheads="1"/>
        </xdr:cNvSpPr>
      </xdr:nvSpPr>
      <xdr:spPr bwMode="auto">
        <a:xfrm>
          <a:off x="914717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2B0FA98-39F3-4334-BF64-DF485BEF767C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591F0E71-D445-444B-A720-132DFF736EA4}"/>
            </a:ext>
          </a:extLst>
        </xdr:cNvPr>
        <xdr:cNvSpPr txBox="1">
          <a:spLocks noChangeArrowheads="1"/>
        </xdr:cNvSpPr>
      </xdr:nvSpPr>
      <xdr:spPr bwMode="auto">
        <a:xfrm>
          <a:off x="1778000" y="12201525"/>
          <a:ext cx="58166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D019FE14-1E79-4494-87D6-71AC8A7BF02C}"/>
            </a:ext>
          </a:extLst>
        </xdr:cNvPr>
        <xdr:cNvSpPr txBox="1">
          <a:spLocks noChangeArrowheads="1"/>
        </xdr:cNvSpPr>
      </xdr:nvSpPr>
      <xdr:spPr bwMode="auto">
        <a:xfrm>
          <a:off x="77932" y="12188536"/>
          <a:ext cx="9207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D65F4710-DAA7-44C2-BF6C-DCFFEEFFEABE}"/>
            </a:ext>
          </a:extLst>
        </xdr:cNvPr>
        <xdr:cNvSpPr txBox="1">
          <a:spLocks noChangeArrowheads="1"/>
        </xdr:cNvSpPr>
      </xdr:nvSpPr>
      <xdr:spPr bwMode="auto">
        <a:xfrm>
          <a:off x="7575551" y="12312650"/>
          <a:ext cx="15621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B34F42E7-8B4B-43AB-ADAF-0D2BF35AB06A}"/>
            </a:ext>
          </a:extLst>
        </xdr:cNvPr>
        <xdr:cNvSpPr txBox="1">
          <a:spLocks noChangeArrowheads="1"/>
        </xdr:cNvSpPr>
      </xdr:nvSpPr>
      <xdr:spPr bwMode="auto">
        <a:xfrm>
          <a:off x="147205" y="12197196"/>
          <a:ext cx="873125" cy="19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B035FEC4-2E42-43B1-8512-4156FCDA1880}"/>
            </a:ext>
          </a:extLst>
        </xdr:cNvPr>
        <xdr:cNvSpPr txBox="1"/>
      </xdr:nvSpPr>
      <xdr:spPr>
        <a:xfrm>
          <a:off x="917575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B534BBDF-561F-4C79-BC22-10913AA70671}"/>
            </a:ext>
          </a:extLst>
        </xdr:cNvPr>
        <xdr:cNvSpPr txBox="1"/>
      </xdr:nvSpPr>
      <xdr:spPr>
        <a:xfrm>
          <a:off x="914527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1B07D5FC-0AA0-4C96-9B8A-521EFA89D140}"/>
            </a:ext>
          </a:extLst>
        </xdr:cNvPr>
        <xdr:cNvSpPr txBox="1"/>
      </xdr:nvSpPr>
      <xdr:spPr>
        <a:xfrm>
          <a:off x="916051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2AED060E-13F0-4537-9238-6824E2E78F62}"/>
            </a:ext>
          </a:extLst>
        </xdr:cNvPr>
        <xdr:cNvSpPr txBox="1">
          <a:spLocks noChangeArrowheads="1"/>
        </xdr:cNvSpPr>
      </xdr:nvSpPr>
      <xdr:spPr bwMode="auto">
        <a:xfrm>
          <a:off x="222567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A0C52760-034E-405B-A6C9-1FC7B909B51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69C7A4B1-B9D9-4523-A465-8B6727E84B9A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8F8D0F8-1AD6-4450-A201-659DE140E08D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7D357FB2-0D78-4DD9-A375-F27200C29B3C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3F15B31-46F0-4B86-AB71-8155E5649A17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D2E8820-015E-423A-AE28-FF8947FCB8A8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58A3B38D-DAB6-434B-8B30-7558C0447A5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B7CE3821-1BAA-4F51-B4CD-5F09CA662EF2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789E6578-BA61-4891-89A4-65ABBED57DA2}"/>
            </a:ext>
          </a:extLst>
        </xdr:cNvPr>
        <xdr:cNvSpPr txBox="1">
          <a:spLocks noChangeArrowheads="1"/>
        </xdr:cNvSpPr>
      </xdr:nvSpPr>
      <xdr:spPr bwMode="auto">
        <a:xfrm>
          <a:off x="1733550" y="8645525"/>
          <a:ext cx="4724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6B1714F7-EFF0-48DF-96AA-783849CA6F98}"/>
            </a:ext>
          </a:extLst>
        </xdr:cNvPr>
        <xdr:cNvSpPr txBox="1">
          <a:spLocks noChangeArrowheads="1"/>
        </xdr:cNvSpPr>
      </xdr:nvSpPr>
      <xdr:spPr bwMode="auto">
        <a:xfrm>
          <a:off x="114300" y="86550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37EB38CE-3A5B-4ED3-A228-E1E9D735C454}"/>
            </a:ext>
          </a:extLst>
        </xdr:cNvPr>
        <xdr:cNvSpPr txBox="1">
          <a:spLocks noChangeArrowheads="1"/>
        </xdr:cNvSpPr>
      </xdr:nvSpPr>
      <xdr:spPr bwMode="auto">
        <a:xfrm>
          <a:off x="6629401" y="8645525"/>
          <a:ext cx="137160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C92E8831-71E0-4B64-A11E-43A78DB2603B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1041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0D46CE4E-6C75-4D44-B067-873AF60A4343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B154D526-F2C0-4785-B9B6-DDBD4435585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85532B07-A6AA-48DF-B80B-7B61564E8EAA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EEF6F41-ABDC-414E-8152-203DD66D3A9A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045A7E5-95B0-457B-9CB9-8B0DCEBEE128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7B57B1FD-40D8-44B3-83D9-6FA097AB1C77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57390951-BDBB-4595-83B2-26090513771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D5FFC67C-20EB-4C6E-A850-A6901DDC0F2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E9EA19DB-A78A-4B22-BC06-27A208409FC6}"/>
            </a:ext>
          </a:extLst>
        </xdr:cNvPr>
        <xdr:cNvSpPr txBox="1">
          <a:spLocks noChangeArrowheads="1"/>
        </xdr:cNvSpPr>
      </xdr:nvSpPr>
      <xdr:spPr bwMode="auto">
        <a:xfrm>
          <a:off x="1733550" y="8645525"/>
          <a:ext cx="4724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71E35753-4A6F-49A6-B29B-795BB6DF9A23}"/>
            </a:ext>
          </a:extLst>
        </xdr:cNvPr>
        <xdr:cNvSpPr txBox="1">
          <a:spLocks noChangeArrowheads="1"/>
        </xdr:cNvSpPr>
      </xdr:nvSpPr>
      <xdr:spPr bwMode="auto">
        <a:xfrm>
          <a:off x="114300" y="86550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94695F3-3249-4EA8-AE5B-65451FE5700E}"/>
            </a:ext>
          </a:extLst>
        </xdr:cNvPr>
        <xdr:cNvSpPr txBox="1">
          <a:spLocks noChangeArrowheads="1"/>
        </xdr:cNvSpPr>
      </xdr:nvSpPr>
      <xdr:spPr bwMode="auto">
        <a:xfrm>
          <a:off x="6629401" y="8645525"/>
          <a:ext cx="137160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E032CE75-6A8E-45B6-BEBD-654D3E8578C0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1041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FA0D36E3-37E4-4E67-B769-7AC1C7439E2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95ECCB52-4737-44DB-975F-794DEE328B01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FCA9EB89-1421-42B4-80D5-AD1684A32F0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4DD1F837-5779-4A89-8975-E0836E103570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2100EB58-BDAD-44C5-B370-58A88551D1DB}"/>
            </a:ext>
          </a:extLst>
        </xdr:cNvPr>
        <xdr:cNvSpPr txBox="1">
          <a:spLocks noChangeArrowheads="1"/>
        </xdr:cNvSpPr>
      </xdr:nvSpPr>
      <xdr:spPr bwMode="auto">
        <a:xfrm>
          <a:off x="1733550" y="8645525"/>
          <a:ext cx="4724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B2128A6-9EBB-49E8-86B9-51C6A735F4A2}"/>
            </a:ext>
          </a:extLst>
        </xdr:cNvPr>
        <xdr:cNvSpPr txBox="1">
          <a:spLocks noChangeArrowheads="1"/>
        </xdr:cNvSpPr>
      </xdr:nvSpPr>
      <xdr:spPr bwMode="auto">
        <a:xfrm>
          <a:off x="114300" y="86550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44550B8-1188-4F88-A103-A100407F81B9}"/>
            </a:ext>
          </a:extLst>
        </xdr:cNvPr>
        <xdr:cNvSpPr txBox="1">
          <a:spLocks noChangeArrowheads="1"/>
        </xdr:cNvSpPr>
      </xdr:nvSpPr>
      <xdr:spPr bwMode="auto">
        <a:xfrm>
          <a:off x="6629401" y="8645525"/>
          <a:ext cx="137160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3BB8CF3-70C3-4861-88AB-687176169CDD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10414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D4D44BCD-B468-421F-B157-2263CB3C7476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2838629F-E8A8-4836-BCB9-BDC838A391A4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BA0980FE-A03B-4622-AA6D-21873CA0E5A7}"/>
            </a:ext>
          </a:extLst>
        </xdr:cNvPr>
        <xdr:cNvSpPr txBox="1">
          <a:spLocks noChangeArrowheads="1"/>
        </xdr:cNvSpPr>
      </xdr:nvSpPr>
      <xdr:spPr bwMode="auto">
        <a:xfrm>
          <a:off x="1733550" y="9890125"/>
          <a:ext cx="41592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FE9307C5-3D3A-450D-9E5D-7F0746691201}"/>
            </a:ext>
          </a:extLst>
        </xdr:cNvPr>
        <xdr:cNvSpPr txBox="1">
          <a:spLocks noChangeArrowheads="1"/>
        </xdr:cNvSpPr>
      </xdr:nvSpPr>
      <xdr:spPr bwMode="auto">
        <a:xfrm>
          <a:off x="114300" y="9899650"/>
          <a:ext cx="87630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D80C259-3503-4D71-8883-9CF94AB76752}"/>
            </a:ext>
          </a:extLst>
        </xdr:cNvPr>
        <xdr:cNvSpPr txBox="1">
          <a:spLocks noChangeArrowheads="1"/>
        </xdr:cNvSpPr>
      </xdr:nvSpPr>
      <xdr:spPr bwMode="auto">
        <a:xfrm>
          <a:off x="5826125" y="9861550"/>
          <a:ext cx="1330325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1DB8EB39-7D98-41A0-9638-21045F4E301E}"/>
            </a:ext>
          </a:extLst>
        </xdr:cNvPr>
        <xdr:cNvSpPr txBox="1">
          <a:spLocks noChangeArrowheads="1"/>
        </xdr:cNvSpPr>
      </xdr:nvSpPr>
      <xdr:spPr bwMode="auto">
        <a:xfrm>
          <a:off x="2181225" y="447675"/>
          <a:ext cx="552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3AA9CB4D-A310-4464-BF38-C556AABFBBBD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BBB546EA-D120-496A-BAC5-E356C8FDF95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2D930D29-ADF6-4531-8FA3-C652D6D5678C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7" name="Text Box 10">
          <a:extLst>
            <a:ext uri="{FF2B5EF4-FFF2-40B4-BE49-F238E27FC236}">
              <a16:creationId xmlns:a16="http://schemas.microsoft.com/office/drawing/2014/main" id="{BF1DCF54-A7CF-4751-92F8-0B7712A8D078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F51A5-E2F8-4C39-9153-075D438A6295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53125" defaultRowHeight="12.5" x14ac:dyDescent="0.25"/>
  <cols>
    <col min="1" max="1" width="2.81640625" style="145" bestFit="1" customWidth="1"/>
    <col min="2" max="2" width="35.453125" style="146" customWidth="1"/>
    <col min="3" max="3" width="7.54296875" style="146" customWidth="1"/>
    <col min="4" max="4" width="6.7265625" style="146" customWidth="1"/>
    <col min="5" max="5" width="29" style="146" customWidth="1"/>
    <col min="6" max="6" width="19.54296875" style="146" customWidth="1"/>
    <col min="7" max="7" width="29.7265625" style="146" customWidth="1"/>
    <col min="8" max="8" width="22" style="76" customWidth="1"/>
    <col min="9" max="9" width="12.54296875" style="77" bestFit="1" customWidth="1"/>
    <col min="10" max="17" width="11.453125" style="77" customWidth="1"/>
    <col min="18" max="18" width="11.453125" style="123" customWidth="1"/>
    <col min="19" max="16384" width="11.4531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7" t="s">
        <v>0</v>
      </c>
      <c r="C2" s="218"/>
      <c r="D2" s="218"/>
      <c r="E2" s="219"/>
      <c r="F2" s="78" t="s">
        <v>1</v>
      </c>
      <c r="G2" s="79"/>
      <c r="H2" s="80"/>
    </row>
    <row r="3" spans="1:9" ht="15" customHeight="1" x14ac:dyDescent="0.25">
      <c r="A3" s="81"/>
      <c r="B3" s="218"/>
      <c r="C3" s="218"/>
      <c r="D3" s="218"/>
      <c r="E3" s="219"/>
      <c r="F3" s="82" t="str">
        <f>IF(OR(C4=C75,C4="")=TRUE,"",IF(OR(C4=C81,C4=C82,C4=C83,C4=C84,C4=C85,C4=C86,C4=C89)=FALSE,"Aufbaulänge [m]","Aufbau [St]"))</f>
        <v>Aufbaulänge [m]</v>
      </c>
      <c r="G3" s="11"/>
      <c r="H3" s="83"/>
    </row>
    <row r="4" spans="1:9" ht="15" customHeight="1" x14ac:dyDescent="0.25">
      <c r="A4" s="74"/>
      <c r="B4" s="84" t="s">
        <v>2</v>
      </c>
      <c r="C4" s="220" t="s">
        <v>94</v>
      </c>
      <c r="D4" s="221"/>
      <c r="E4" s="222"/>
      <c r="F4" s="82" t="str">
        <f>IF(OR(C4=C75,C4="")=TRUE,"",IF(OR(C4=C81,C4=C82,C4=C83,C4=C84,C4=C85,C4=C86,C4=C89)=FALSE,"Umbaulänge [m]","Umsetzen [St]"))</f>
        <v>Umbaulänge [m]</v>
      </c>
      <c r="G4" s="11"/>
      <c r="H4" s="83"/>
    </row>
    <row r="5" spans="1:9" ht="15" customHeight="1" x14ac:dyDescent="0.25">
      <c r="A5" s="74"/>
      <c r="B5" s="85" t="s">
        <v>3</v>
      </c>
      <c r="C5" s="223" t="s">
        <v>187</v>
      </c>
      <c r="D5" s="224"/>
      <c r="E5" s="225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5">
      <c r="A7" s="74"/>
      <c r="B7" s="88" t="s">
        <v>4</v>
      </c>
      <c r="C7" s="226" t="s">
        <v>186</v>
      </c>
      <c r="D7" s="227"/>
      <c r="E7" s="228"/>
      <c r="F7" s="89" t="s">
        <v>5</v>
      </c>
      <c r="G7" s="90" t="s">
        <v>6</v>
      </c>
      <c r="H7" s="83"/>
    </row>
    <row r="8" spans="1:9" ht="4.5" customHeight="1" thickBot="1" x14ac:dyDescent="0.3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thickBot="1" x14ac:dyDescent="0.3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thickTop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thickBot="1" x14ac:dyDescent="0.3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thickBot="1" x14ac:dyDescent="0.3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>[EUR/m]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thickBot="1" x14ac:dyDescent="0.3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thickTop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thickBot="1" x14ac:dyDescent="0.3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thickBot="1" x14ac:dyDescent="0.3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>[EUR/m]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thickBot="1" x14ac:dyDescent="0.3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thickTop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3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thickTop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thickBot="1" x14ac:dyDescent="0.3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thickBot="1" x14ac:dyDescent="0.3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>[EUR/m*d]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3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thickBot="1" x14ac:dyDescent="0.3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thickTop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thickBot="1" x14ac:dyDescent="0.3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thickBot="1" x14ac:dyDescent="0.3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" x14ac:dyDescent="0.25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C7851CCC-56B4-459E-B743-8B0C9BD31FE6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46FB97B7-5973-4CA1-A2C8-FFD57CC5415D}">
      <formula1>0</formula1>
    </dataValidation>
    <dataValidation type="decimal" allowBlank="1" showInputMessage="1" showErrorMessage="1" sqref="E19 E30 E49 E58" xr:uid="{1A9CD97B-492C-4B8C-BC99-A5E8A1EE9A9D}">
      <formula1>-1</formula1>
      <formula2>1</formula2>
    </dataValidation>
    <dataValidation type="list" allowBlank="1" showInputMessage="1" showErrorMessage="1" sqref="C4:E4" xr:uid="{FDB7ECF3-47FB-40A2-9017-5D2F1285EFED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zoomScale="115" zoomScaleNormal="115" workbookViewId="0">
      <selection activeCell="C7" sqref="C7:E7"/>
    </sheetView>
  </sheetViews>
  <sheetFormatPr baseColWidth="10" defaultColWidth="11.453125" defaultRowHeight="12.5" x14ac:dyDescent="0.25"/>
  <cols>
    <col min="1" max="1" width="2.81640625" style="145" bestFit="1" customWidth="1"/>
    <col min="2" max="2" width="35.453125" style="146" customWidth="1"/>
    <col min="3" max="3" width="7.54296875" style="146" customWidth="1"/>
    <col min="4" max="4" width="6.7265625" style="146" customWidth="1"/>
    <col min="5" max="5" width="29" style="146" customWidth="1"/>
    <col min="6" max="6" width="19.54296875" style="146" customWidth="1"/>
    <col min="7" max="7" width="29.7265625" style="146" customWidth="1"/>
    <col min="8" max="8" width="22" style="76" customWidth="1"/>
    <col min="9" max="9" width="12.54296875" style="77" bestFit="1" customWidth="1"/>
    <col min="10" max="17" width="11.453125" style="77" customWidth="1"/>
    <col min="18" max="18" width="11.453125" style="123" customWidth="1"/>
    <col min="19" max="16384" width="11.4531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7" t="s">
        <v>0</v>
      </c>
      <c r="C2" s="218"/>
      <c r="D2" s="218"/>
      <c r="E2" s="219"/>
      <c r="F2" s="78" t="s">
        <v>1</v>
      </c>
      <c r="G2" s="79"/>
      <c r="H2" s="80"/>
    </row>
    <row r="3" spans="1:9" ht="15" customHeight="1" x14ac:dyDescent="0.25">
      <c r="A3" s="81"/>
      <c r="B3" s="218"/>
      <c r="C3" s="218"/>
      <c r="D3" s="218"/>
      <c r="E3" s="219"/>
      <c r="F3" s="82" t="str">
        <f>IF(OR(C4=C75,C4="")=TRUE,"",IF(OR(C4=C81,C4=C82,C4=C83,C4=C84,C4=C85,C4=C86,C4=C89)=FALSE,"Aufbaulänge [m]","Aufbau [St]"))</f>
        <v>Aufbau [St]</v>
      </c>
      <c r="G3" s="11"/>
      <c r="H3" s="83"/>
    </row>
    <row r="4" spans="1:9" ht="15" customHeight="1" x14ac:dyDescent="0.25">
      <c r="A4" s="74"/>
      <c r="B4" s="84" t="s">
        <v>2</v>
      </c>
      <c r="C4" s="220" t="s">
        <v>101</v>
      </c>
      <c r="D4" s="221"/>
      <c r="E4" s="222"/>
      <c r="F4" s="82" t="str">
        <f>IF(OR(C4=C75,C4="")=TRUE,"",IF(OR(C4=C81,C4=C82,C4=C83,C4=C84,C4=C85,C4=C86,C4=C89)=FALSE,"Umbaulänge [m]","Umsetzen [St]"))</f>
        <v>Umsetzen [St]</v>
      </c>
      <c r="G4" s="11"/>
      <c r="H4" s="83"/>
    </row>
    <row r="5" spans="1:9" ht="15" customHeight="1" x14ac:dyDescent="0.25">
      <c r="A5" s="74"/>
      <c r="B5" s="85" t="s">
        <v>3</v>
      </c>
      <c r="C5" s="223" t="s">
        <v>187</v>
      </c>
      <c r="D5" s="224"/>
      <c r="E5" s="225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149"/>
      <c r="D6" s="150"/>
      <c r="E6" s="151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5">
      <c r="A7" s="74"/>
      <c r="B7" s="88" t="s">
        <v>4</v>
      </c>
      <c r="C7" s="226" t="s">
        <v>188</v>
      </c>
      <c r="D7" s="227"/>
      <c r="E7" s="228"/>
      <c r="F7" s="89" t="s">
        <v>5</v>
      </c>
      <c r="G7" s="90" t="s">
        <v>6</v>
      </c>
      <c r="H7" s="83"/>
    </row>
    <row r="8" spans="1:9" ht="4.5" customHeight="1" x14ac:dyDescent="0.25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x14ac:dyDescent="0.25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x14ac:dyDescent="0.25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x14ac:dyDescent="0.25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x14ac:dyDescent="0.25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x14ac:dyDescent="0.25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x14ac:dyDescent="0.25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x14ac:dyDescent="0.25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x14ac:dyDescent="0.25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x14ac:dyDescent="0.25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x14ac:dyDescent="0.25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5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x14ac:dyDescent="0.25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x14ac:dyDescent="0.25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x14ac:dyDescent="0.25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" x14ac:dyDescent="0.25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A5DDE-4F04-4A12-B1AA-BD4ADACEF375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53125" defaultRowHeight="12.5" x14ac:dyDescent="0.25"/>
  <cols>
    <col min="1" max="1" width="2.81640625" style="145" bestFit="1" customWidth="1"/>
    <col min="2" max="2" width="35.453125" style="146" customWidth="1"/>
    <col min="3" max="3" width="7.54296875" style="146" customWidth="1"/>
    <col min="4" max="4" width="6.7265625" style="146" customWidth="1"/>
    <col min="5" max="5" width="29" style="146" customWidth="1"/>
    <col min="6" max="6" width="19.54296875" style="146" customWidth="1"/>
    <col min="7" max="7" width="29.7265625" style="146" customWidth="1"/>
    <col min="8" max="8" width="22" style="76" customWidth="1"/>
    <col min="9" max="9" width="12.54296875" style="77" bestFit="1" customWidth="1"/>
    <col min="10" max="17" width="11.453125" style="77" customWidth="1"/>
    <col min="18" max="18" width="11.453125" style="123" customWidth="1"/>
    <col min="19" max="16384" width="11.4531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7" t="s">
        <v>0</v>
      </c>
      <c r="C2" s="218"/>
      <c r="D2" s="218"/>
      <c r="E2" s="219"/>
      <c r="F2" s="78" t="s">
        <v>1</v>
      </c>
      <c r="G2" s="79"/>
      <c r="H2" s="80"/>
    </row>
    <row r="3" spans="1:9" ht="15" customHeight="1" x14ac:dyDescent="0.25">
      <c r="A3" s="81"/>
      <c r="B3" s="218"/>
      <c r="C3" s="218"/>
      <c r="D3" s="218"/>
      <c r="E3" s="219"/>
      <c r="F3" s="82" t="str">
        <f>IF(OR(C4=C75,C4="")=TRUE,"",IF(OR(C4=C81,C4=C82,C4=C83,C4=C84,C4=C85,C4=C86,C4=C89)=FALSE,"Aufbaulänge [m]","Aufbau [St]"))</f>
        <v>Aufbau [St]</v>
      </c>
      <c r="G3" s="11"/>
      <c r="H3" s="83"/>
    </row>
    <row r="4" spans="1:9" ht="15" customHeight="1" x14ac:dyDescent="0.25">
      <c r="A4" s="74"/>
      <c r="B4" s="84" t="s">
        <v>2</v>
      </c>
      <c r="C4" s="220" t="s">
        <v>102</v>
      </c>
      <c r="D4" s="221"/>
      <c r="E4" s="222"/>
      <c r="F4" s="82" t="str">
        <f>IF(OR(C4=C75,C4="")=TRUE,"",IF(OR(C4=C81,C4=C82,C4=C83,C4=C84,C4=C85,C4=C86,C4=C89)=FALSE,"Umbaulänge [m]","Umsetzen [St]"))</f>
        <v>Umsetzen [St]</v>
      </c>
      <c r="G4" s="11"/>
      <c r="H4" s="83"/>
    </row>
    <row r="5" spans="1:9" ht="15" customHeight="1" x14ac:dyDescent="0.25">
      <c r="A5" s="74"/>
      <c r="B5" s="85" t="s">
        <v>3</v>
      </c>
      <c r="C5" s="223" t="s">
        <v>187</v>
      </c>
      <c r="D5" s="224"/>
      <c r="E5" s="225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5">
      <c r="A7" s="74"/>
      <c r="B7" s="88" t="s">
        <v>4</v>
      </c>
      <c r="C7" s="226" t="s">
        <v>188</v>
      </c>
      <c r="D7" s="227"/>
      <c r="E7" s="228"/>
      <c r="F7" s="89" t="s">
        <v>5</v>
      </c>
      <c r="G7" s="90" t="s">
        <v>6</v>
      </c>
      <c r="H7" s="83"/>
    </row>
    <row r="8" spans="1:9" ht="4.5" customHeight="1" thickBot="1" x14ac:dyDescent="0.3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thickBot="1" x14ac:dyDescent="0.3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thickTop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thickBot="1" x14ac:dyDescent="0.3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thickBot="1" x14ac:dyDescent="0.3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thickBot="1" x14ac:dyDescent="0.3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thickTop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thickBot="1" x14ac:dyDescent="0.3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thickBot="1" x14ac:dyDescent="0.3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thickBot="1" x14ac:dyDescent="0.3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thickTop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3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thickTop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thickBot="1" x14ac:dyDescent="0.3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thickBot="1" x14ac:dyDescent="0.3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3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thickBot="1" x14ac:dyDescent="0.3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thickTop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thickBot="1" x14ac:dyDescent="0.3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thickBot="1" x14ac:dyDescent="0.3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" x14ac:dyDescent="0.25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F47DE214-DDA8-4853-9D54-B047005B67F3}">
      <formula1>$C$74:$C$89</formula1>
    </dataValidation>
    <dataValidation type="decimal" allowBlank="1" showInputMessage="1" showErrorMessage="1" sqref="E19 E30 E49 E58" xr:uid="{DD84C754-401F-4719-ABE6-93ABE09E8E92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841C24B1-F50E-4E85-B40A-CEC2372D5F7F}">
      <formula1>0</formula1>
    </dataValidation>
    <dataValidation type="list" allowBlank="1" showInputMessage="1" showErrorMessage="1" sqref="D10:D15 D21:D26 D32:D36 D51:D54" xr:uid="{8D94BDFA-6B57-41AC-AD7E-437B1BA84D6B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DDF5-D8BB-43AD-9EB1-5489D299EDA2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53125" defaultRowHeight="12.5" x14ac:dyDescent="0.25"/>
  <cols>
    <col min="1" max="1" width="2.81640625" style="145" bestFit="1" customWidth="1"/>
    <col min="2" max="2" width="35.453125" style="146" customWidth="1"/>
    <col min="3" max="3" width="7.54296875" style="146" customWidth="1"/>
    <col min="4" max="4" width="6.7265625" style="146" customWidth="1"/>
    <col min="5" max="5" width="29" style="146" customWidth="1"/>
    <col min="6" max="6" width="19.54296875" style="146" customWidth="1"/>
    <col min="7" max="7" width="29.7265625" style="146" customWidth="1"/>
    <col min="8" max="8" width="22" style="76" customWidth="1"/>
    <col min="9" max="9" width="12.54296875" style="77" bestFit="1" customWidth="1"/>
    <col min="10" max="17" width="11.453125" style="77" customWidth="1"/>
    <col min="18" max="18" width="11.453125" style="123" customWidth="1"/>
    <col min="19" max="16384" width="11.4531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7" t="s">
        <v>0</v>
      </c>
      <c r="C2" s="218"/>
      <c r="D2" s="218"/>
      <c r="E2" s="219"/>
      <c r="F2" s="78" t="s">
        <v>1</v>
      </c>
      <c r="G2" s="79"/>
      <c r="H2" s="80"/>
    </row>
    <row r="3" spans="1:9" ht="15" customHeight="1" x14ac:dyDescent="0.25">
      <c r="A3" s="81"/>
      <c r="B3" s="218"/>
      <c r="C3" s="218"/>
      <c r="D3" s="218"/>
      <c r="E3" s="219"/>
      <c r="F3" s="82" t="str">
        <f>IF(OR(C4=C75,C4="")=TRUE,"",IF(OR(C4=C81,C4=C82,C4=C83,C4=C84,C4=C85,C4=C86,C4=C89)=FALSE,"Aufbaulänge [m]","Aufbau [St]"))</f>
        <v>Aufbau [St]</v>
      </c>
      <c r="G3" s="11"/>
      <c r="H3" s="83"/>
    </row>
    <row r="4" spans="1:9" ht="15" customHeight="1" x14ac:dyDescent="0.25">
      <c r="A4" s="74"/>
      <c r="B4" s="84" t="s">
        <v>2</v>
      </c>
      <c r="C4" s="220" t="s">
        <v>105</v>
      </c>
      <c r="D4" s="221"/>
      <c r="E4" s="222"/>
      <c r="F4" s="82" t="str">
        <f>IF(OR(C4=C75,C4="")=TRUE,"",IF(OR(C4=C81,C4=C82,C4=C83,C4=C84,C4=C85,C4=C86,C4=C89)=FALSE,"Umbaulänge [m]","Umsetzen [St]"))</f>
        <v>Umsetzen [St]</v>
      </c>
      <c r="G4" s="11"/>
      <c r="H4" s="83"/>
    </row>
    <row r="5" spans="1:9" ht="15" customHeight="1" x14ac:dyDescent="0.25">
      <c r="A5" s="74"/>
      <c r="B5" s="85" t="s">
        <v>3</v>
      </c>
      <c r="C5" s="223" t="s">
        <v>187</v>
      </c>
      <c r="D5" s="224"/>
      <c r="E5" s="225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5">
      <c r="A7" s="74"/>
      <c r="B7" s="88" t="s">
        <v>4</v>
      </c>
      <c r="C7" s="226" t="s">
        <v>188</v>
      </c>
      <c r="D7" s="227"/>
      <c r="E7" s="228"/>
      <c r="F7" s="89" t="s">
        <v>5</v>
      </c>
      <c r="G7" s="90" t="s">
        <v>6</v>
      </c>
      <c r="H7" s="83"/>
    </row>
    <row r="8" spans="1:9" ht="4.5" customHeight="1" thickBot="1" x14ac:dyDescent="0.3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thickBot="1" x14ac:dyDescent="0.3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thickTop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thickBot="1" x14ac:dyDescent="0.3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thickBot="1" x14ac:dyDescent="0.3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thickBot="1" x14ac:dyDescent="0.3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thickTop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thickBot="1" x14ac:dyDescent="0.3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thickBot="1" x14ac:dyDescent="0.3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thickBot="1" x14ac:dyDescent="0.3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thickTop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3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thickTop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thickBot="1" x14ac:dyDescent="0.3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thickBot="1" x14ac:dyDescent="0.3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3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thickBot="1" x14ac:dyDescent="0.3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thickTop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thickBot="1" x14ac:dyDescent="0.3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thickBot="1" x14ac:dyDescent="0.3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" x14ac:dyDescent="0.25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5FF0D203-DC80-4C07-8B32-1DA5F0E5C89A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2645487C-FB82-4C36-A7F0-646303C8858A}">
      <formula1>0</formula1>
    </dataValidation>
    <dataValidation type="decimal" allowBlank="1" showInputMessage="1" showErrorMessage="1" sqref="E19 E30 E49 E58" xr:uid="{AF245028-DE5F-43CD-86F5-2D59D7D44A48}">
      <formula1>-1</formula1>
      <formula2>1</formula2>
    </dataValidation>
    <dataValidation type="list" allowBlank="1" showInputMessage="1" showErrorMessage="1" sqref="C4:E4" xr:uid="{1792B375-E110-4471-872F-1AB226BAAE7F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7E23-5220-4371-9A90-885A142A9C61}">
  <sheetPr>
    <pageSetUpPr fitToPage="1"/>
  </sheetPr>
  <dimension ref="A1:Q147"/>
  <sheetViews>
    <sheetView zoomScaleNormal="100" workbookViewId="0">
      <selection activeCell="C7" sqref="C7:E7"/>
    </sheetView>
  </sheetViews>
  <sheetFormatPr baseColWidth="10" defaultColWidth="11.453125" defaultRowHeight="12.5" x14ac:dyDescent="0.25"/>
  <cols>
    <col min="1" max="1" width="2.81640625" style="145" bestFit="1" customWidth="1"/>
    <col min="2" max="2" width="35.453125" style="146" customWidth="1"/>
    <col min="3" max="3" width="7.54296875" style="146" customWidth="1"/>
    <col min="4" max="4" width="6.7265625" style="146" customWidth="1"/>
    <col min="5" max="5" width="29" style="146" customWidth="1"/>
    <col min="6" max="6" width="19.54296875" style="146" customWidth="1"/>
    <col min="7" max="7" width="29.7265625" style="146" customWidth="1"/>
    <col min="8" max="8" width="22" style="76" customWidth="1"/>
    <col min="9" max="9" width="12.54296875" style="77" bestFit="1" customWidth="1"/>
    <col min="10" max="17" width="11.453125" style="77" customWidth="1"/>
    <col min="18" max="18" width="11.453125" style="123" customWidth="1"/>
    <col min="19" max="16384" width="11.453125" style="123"/>
  </cols>
  <sheetData>
    <row r="1" spans="1:9" ht="4.5" customHeight="1" x14ac:dyDescent="0.25">
      <c r="A1" s="74"/>
      <c r="B1" s="75"/>
      <c r="C1" s="75"/>
      <c r="D1" s="75"/>
      <c r="E1" s="75"/>
      <c r="F1" s="75"/>
      <c r="G1" s="75"/>
    </row>
    <row r="2" spans="1:9" ht="15" customHeight="1" x14ac:dyDescent="0.25">
      <c r="A2" s="74"/>
      <c r="B2" s="217" t="s">
        <v>0</v>
      </c>
      <c r="C2" s="218"/>
      <c r="D2" s="218"/>
      <c r="E2" s="219"/>
      <c r="F2" s="78" t="s">
        <v>1</v>
      </c>
      <c r="G2" s="79"/>
      <c r="H2" s="80"/>
    </row>
    <row r="3" spans="1:9" ht="15" customHeight="1" x14ac:dyDescent="0.25">
      <c r="A3" s="81"/>
      <c r="B3" s="218"/>
      <c r="C3" s="218"/>
      <c r="D3" s="218"/>
      <c r="E3" s="219"/>
      <c r="F3" s="82" t="str">
        <f>IF(OR(C4=C75,C4="")=TRUE,"",IF(OR(C4=C81,C4=C82,C4=C83,C4=C84,C4=C85,C4=C86,C4=C89)=FALSE,"Aufbaulänge [m]","Aufbau [St]"))</f>
        <v>Aufbau [St]</v>
      </c>
      <c r="G3" s="11"/>
      <c r="H3" s="83"/>
    </row>
    <row r="4" spans="1:9" ht="15" customHeight="1" x14ac:dyDescent="0.25">
      <c r="A4" s="74"/>
      <c r="B4" s="84" t="s">
        <v>2</v>
      </c>
      <c r="C4" s="220" t="s">
        <v>106</v>
      </c>
      <c r="D4" s="221"/>
      <c r="E4" s="222"/>
      <c r="F4" s="82" t="str">
        <f>IF(OR(C4=C75,C4="")=TRUE,"",IF(OR(C4=C81,C4=C82,C4=C83,C4=C84,C4=C85,C4=C86,C4=C89)=FALSE,"Umbaulänge [m]","Umsetzen [St]"))</f>
        <v>Umsetzen [St]</v>
      </c>
      <c r="G4" s="11"/>
      <c r="H4" s="83"/>
    </row>
    <row r="5" spans="1:9" ht="15" customHeight="1" x14ac:dyDescent="0.25">
      <c r="A5" s="74"/>
      <c r="B5" s="85" t="s">
        <v>3</v>
      </c>
      <c r="C5" s="223" t="s">
        <v>187</v>
      </c>
      <c r="D5" s="224"/>
      <c r="E5" s="225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5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5">
      <c r="A7" s="74"/>
      <c r="B7" s="88" t="s">
        <v>4</v>
      </c>
      <c r="C7" s="226" t="s">
        <v>188</v>
      </c>
      <c r="D7" s="227"/>
      <c r="E7" s="228"/>
      <c r="F7" s="89" t="s">
        <v>5</v>
      </c>
      <c r="G7" s="90" t="s">
        <v>6</v>
      </c>
      <c r="H7" s="83"/>
    </row>
    <row r="8" spans="1:9" ht="4.5" customHeight="1" thickBot="1" x14ac:dyDescent="0.3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5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5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5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5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5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5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thickBot="1" x14ac:dyDescent="0.3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thickTop="1" x14ac:dyDescent="0.25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thickBot="1" x14ac:dyDescent="0.3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5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thickBot="1" x14ac:dyDescent="0.3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5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5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5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5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5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thickBot="1" x14ac:dyDescent="0.3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thickTop="1" x14ac:dyDescent="0.25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thickBot="1" x14ac:dyDescent="0.3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5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thickBot="1" x14ac:dyDescent="0.3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5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5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5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5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thickBot="1" x14ac:dyDescent="0.3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thickTop="1" x14ac:dyDescent="0.25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5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5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5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5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5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5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5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3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thickTop="1" x14ac:dyDescent="0.25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thickBot="1" x14ac:dyDescent="0.3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5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thickBot="1" x14ac:dyDescent="0.3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3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5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5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5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thickBot="1" x14ac:dyDescent="0.3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thickTop="1" x14ac:dyDescent="0.25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thickBot="1" x14ac:dyDescent="0.3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5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thickBot="1" x14ac:dyDescent="0.3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5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" x14ac:dyDescent="0.25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" x14ac:dyDescent="0.25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" x14ac:dyDescent="0.25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" x14ac:dyDescent="0.25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" x14ac:dyDescent="0.25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" x14ac:dyDescent="0.25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" x14ac:dyDescent="0.25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5">
      <c r="A67" s="135"/>
      <c r="B67" s="136"/>
      <c r="C67" s="136"/>
      <c r="D67" s="136"/>
      <c r="E67" s="137"/>
      <c r="F67" s="137"/>
      <c r="G67" s="137"/>
      <c r="H67" s="126"/>
    </row>
    <row r="68" spans="1:17" x14ac:dyDescent="0.25">
      <c r="A68" s="74"/>
      <c r="B68" s="75"/>
      <c r="C68" s="75"/>
      <c r="D68" s="75"/>
      <c r="E68" s="138"/>
      <c r="F68" s="75"/>
      <c r="G68" s="75"/>
      <c r="H68" s="126"/>
    </row>
    <row r="69" spans="1:17" x14ac:dyDescent="0.25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5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5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5">
      <c r="A72" s="135"/>
      <c r="B72" s="75"/>
      <c r="C72" s="75"/>
      <c r="D72" s="75"/>
      <c r="E72" s="138"/>
      <c r="F72" s="75"/>
      <c r="G72" s="75"/>
      <c r="H72" s="126"/>
    </row>
    <row r="73" spans="1:17" x14ac:dyDescent="0.25">
      <c r="A73" s="74"/>
      <c r="B73" s="75"/>
      <c r="C73" s="75"/>
      <c r="D73" s="75"/>
      <c r="E73" s="138"/>
      <c r="F73" s="75"/>
      <c r="G73" s="75"/>
      <c r="H73" s="126"/>
    </row>
    <row r="74" spans="1:17" x14ac:dyDescent="0.25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5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5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5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5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5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5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5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5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5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5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5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5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5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5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5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5">
      <c r="A90" s="74"/>
      <c r="B90" s="75"/>
      <c r="C90" s="75"/>
      <c r="D90" s="75"/>
      <c r="E90" s="138"/>
      <c r="F90" s="75"/>
      <c r="G90" s="75"/>
      <c r="H90" s="126"/>
    </row>
    <row r="91" spans="1:10" x14ac:dyDescent="0.25">
      <c r="A91" s="74"/>
      <c r="B91" s="75"/>
      <c r="C91" s="75"/>
      <c r="D91" s="75"/>
      <c r="E91" s="138"/>
      <c r="F91" s="75"/>
      <c r="G91" s="75"/>
      <c r="H91" s="126"/>
    </row>
    <row r="92" spans="1:10" x14ac:dyDescent="0.25">
      <c r="A92" s="74"/>
      <c r="B92" s="75"/>
      <c r="C92" s="75"/>
      <c r="D92" s="75"/>
      <c r="E92" s="138"/>
      <c r="F92" s="75"/>
      <c r="G92" s="75"/>
      <c r="H92" s="126"/>
    </row>
    <row r="93" spans="1:10" x14ac:dyDescent="0.25">
      <c r="A93" s="74"/>
      <c r="B93" s="75"/>
      <c r="C93" s="75"/>
      <c r="D93" s="75"/>
      <c r="E93" s="138"/>
      <c r="F93" s="75"/>
      <c r="G93" s="75"/>
      <c r="H93" s="126"/>
    </row>
    <row r="94" spans="1:10" x14ac:dyDescent="0.25">
      <c r="A94" s="74"/>
      <c r="B94" s="75"/>
      <c r="C94" s="75"/>
      <c r="D94" s="75"/>
      <c r="E94" s="138"/>
      <c r="F94" s="75"/>
      <c r="G94" s="75"/>
      <c r="H94" s="126"/>
    </row>
    <row r="95" spans="1:10" x14ac:dyDescent="0.25">
      <c r="A95" s="74"/>
      <c r="B95" s="75"/>
      <c r="C95" s="75"/>
      <c r="D95" s="75"/>
      <c r="E95" s="138"/>
      <c r="F95" s="75"/>
      <c r="G95" s="75"/>
      <c r="H95" s="126"/>
    </row>
    <row r="96" spans="1:10" x14ac:dyDescent="0.25">
      <c r="A96" s="74"/>
      <c r="B96" s="75"/>
      <c r="C96" s="75"/>
      <c r="D96" s="75"/>
      <c r="E96" s="138"/>
      <c r="F96" s="75"/>
      <c r="G96" s="75"/>
      <c r="H96" s="126"/>
    </row>
    <row r="97" spans="1:8" x14ac:dyDescent="0.25">
      <c r="A97" s="74"/>
      <c r="B97" s="75"/>
      <c r="C97" s="75"/>
      <c r="D97" s="75"/>
      <c r="E97" s="138"/>
      <c r="F97" s="75"/>
      <c r="G97" s="75"/>
      <c r="H97" s="126"/>
    </row>
    <row r="98" spans="1:8" x14ac:dyDescent="0.25">
      <c r="A98" s="74"/>
      <c r="B98" s="75"/>
      <c r="C98" s="75"/>
      <c r="D98" s="75"/>
      <c r="E98" s="138"/>
      <c r="F98" s="75"/>
      <c r="G98" s="75"/>
      <c r="H98" s="126"/>
    </row>
    <row r="99" spans="1:8" x14ac:dyDescent="0.25">
      <c r="A99" s="74"/>
      <c r="B99" s="75"/>
      <c r="C99" s="75"/>
      <c r="D99" s="75"/>
      <c r="E99" s="138"/>
      <c r="F99" s="75"/>
      <c r="G99" s="75"/>
      <c r="H99" s="126"/>
    </row>
    <row r="100" spans="1:8" x14ac:dyDescent="0.25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5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5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5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5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5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5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5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5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5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5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5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5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5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5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5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5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5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5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5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5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5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5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5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5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5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5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5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5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5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5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5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5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5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5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5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5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5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5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5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5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5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5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5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5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5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5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5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7D689C79-7145-4E02-B141-A8B80D30F6F5}">
      <formula1>$C$74:$C$89</formula1>
    </dataValidation>
    <dataValidation type="decimal" allowBlank="1" showInputMessage="1" showErrorMessage="1" sqref="E19 E30 E49 E58" xr:uid="{AA3BEE8F-F986-495F-94BF-A20F76D85BDC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63705DAF-A471-4CEA-9E96-ECABFF8AA199}">
      <formula1>0</formula1>
    </dataValidation>
    <dataValidation type="list" allowBlank="1" showInputMessage="1" showErrorMessage="1" sqref="D10:D15 D21:D26 D32:D36 D51:D54" xr:uid="{73BB6530-19CD-434B-B4BD-98E6C4305CF4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F7874-884E-4272-8B0E-548AFADC6ABF}">
  <sheetPr>
    <pageSetUpPr fitToPage="1"/>
  </sheetPr>
  <dimension ref="A1:Q142"/>
  <sheetViews>
    <sheetView workbookViewId="0">
      <selection activeCell="C6" sqref="C6:E6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 customWidth="1"/>
    <col min="18" max="18" width="11.453125" style="3" customWidth="1"/>
    <col min="19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9" t="s">
        <v>112</v>
      </c>
      <c r="C2" s="230"/>
      <c r="D2" s="230"/>
      <c r="E2" s="230"/>
      <c r="F2" s="231"/>
      <c r="G2" s="231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0"/>
      <c r="C3" s="230"/>
      <c r="D3" s="230"/>
      <c r="E3" s="230"/>
      <c r="F3" s="232"/>
      <c r="G3" s="232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3" t="s">
        <v>146</v>
      </c>
      <c r="D4" s="233"/>
      <c r="E4" s="234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5" t="s">
        <v>187</v>
      </c>
      <c r="D5" s="236"/>
      <c r="E5" s="236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7" t="s">
        <v>188</v>
      </c>
      <c r="D6" s="238"/>
      <c r="E6" s="239"/>
      <c r="F6" s="21" t="s">
        <v>5</v>
      </c>
      <c r="G6" s="90" t="str">
        <f>'Sh2'!G7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03" priority="16" stopIfTrue="1">
      <formula>IF($C$4="AWS / FA / Signal &amp; Magnet",1,0)</formula>
    </cfRule>
  </conditionalFormatting>
  <conditionalFormatting sqref="E10:E11">
    <cfRule type="cellIs" dxfId="102" priority="14" stopIfTrue="1" operator="greaterThan">
      <formula>0</formula>
    </cfRule>
  </conditionalFormatting>
  <conditionalFormatting sqref="E27">
    <cfRule type="cellIs" dxfId="101" priority="4" stopIfTrue="1" operator="greaterThan">
      <formula>0</formula>
    </cfRule>
  </conditionalFormatting>
  <conditionalFormatting sqref="E34">
    <cfRule type="cellIs" dxfId="100" priority="3" stopIfTrue="1" operator="greaterThan">
      <formula>0</formula>
    </cfRule>
  </conditionalFormatting>
  <conditionalFormatting sqref="E41">
    <cfRule type="cellIs" dxfId="99" priority="1" stopIfTrue="1" operator="greaterThan">
      <formula>0</formula>
    </cfRule>
  </conditionalFormatting>
  <conditionalFormatting sqref="F9:F16">
    <cfRule type="cellIs" dxfId="98" priority="12" stopIfTrue="1" operator="greaterThan">
      <formula>0</formula>
    </cfRule>
  </conditionalFormatting>
  <conditionalFormatting sqref="F16">
    <cfRule type="cellIs" dxfId="97" priority="13" stopIfTrue="1" operator="lessThan">
      <formula>0</formula>
    </cfRule>
  </conditionalFormatting>
  <conditionalFormatting sqref="F18:F24">
    <cfRule type="cellIs" dxfId="96" priority="10" stopIfTrue="1" operator="greaterThan">
      <formula>0</formula>
    </cfRule>
  </conditionalFormatting>
  <conditionalFormatting sqref="F24">
    <cfRule type="cellIs" dxfId="95" priority="11" stopIfTrue="1" operator="lessThan">
      <formula>0</formula>
    </cfRule>
  </conditionalFormatting>
  <conditionalFormatting sqref="F26:F31">
    <cfRule type="cellIs" dxfId="94" priority="8" stopIfTrue="1" operator="greaterThan">
      <formula>0</formula>
    </cfRule>
  </conditionalFormatting>
  <conditionalFormatting sqref="F31">
    <cfRule type="cellIs" dxfId="93" priority="9" stopIfTrue="1" operator="lessThan">
      <formula>0</formula>
    </cfRule>
  </conditionalFormatting>
  <conditionalFormatting sqref="F34:F38">
    <cfRule type="cellIs" dxfId="92" priority="6" stopIfTrue="1" operator="greaterThan">
      <formula>0</formula>
    </cfRule>
  </conditionalFormatting>
  <conditionalFormatting sqref="F38">
    <cfRule type="cellIs" dxfId="91" priority="7" stopIfTrue="1" operator="lessThan">
      <formula>0</formula>
    </cfRule>
  </conditionalFormatting>
  <conditionalFormatting sqref="F41:F45">
    <cfRule type="cellIs" dxfId="90" priority="2" stopIfTrue="1" operator="greaterThan">
      <formula>0</formula>
    </cfRule>
  </conditionalFormatting>
  <conditionalFormatting sqref="F45">
    <cfRule type="cellIs" dxfId="89" priority="5" stopIfTrue="1" operator="lessThan">
      <formula>0</formula>
    </cfRule>
  </conditionalFormatting>
  <conditionalFormatting sqref="G15">
    <cfRule type="cellIs" dxfId="88" priority="15" stopIfTrue="1" operator="greaterThan">
      <formula>0</formula>
    </cfRule>
  </conditionalFormatting>
  <dataValidations count="7">
    <dataValidation type="list" allowBlank="1" showInputMessage="1" showErrorMessage="1" sqref="D18:D20" xr:uid="{9289EAEB-C8AB-430A-9B9E-513335D6CC43}">
      <formula1>"h, Stk, psch"</formula1>
    </dataValidation>
    <dataValidation type="decimal" operator="greaterThan" allowBlank="1" showInputMessage="1" showErrorMessage="1" sqref="E29 E26 E36 E33 E22 E18:E20 E43 E14 E40 E9 C20" xr:uid="{7C7C8129-0A6B-4CB2-9339-412019EEF957}">
      <formula1>0</formula1>
    </dataValidation>
    <dataValidation type="decimal" operator="greaterThanOrEqual" allowBlank="1" showInputMessage="1" showErrorMessage="1" sqref="E27 E41 E34 E10:E12" xr:uid="{0FB47032-7353-49DB-9D05-9941DA38AC62}">
      <formula1>0</formula1>
    </dataValidation>
    <dataValidation type="list" allowBlank="1" showInputMessage="1" showErrorMessage="1" sqref="C4:E4" xr:uid="{135C60EB-3C4E-48FD-96A6-873F0D162CAB}">
      <formula1>$C$66:$C$76</formula1>
    </dataValidation>
    <dataValidation operator="greaterThan" allowBlank="1" showInputMessage="1" showErrorMessage="1" sqref="C9 C40 C33 C26 F26 F33 C12 F40" xr:uid="{1552A52D-3556-4B0F-9F68-6D2D013CA8F4}"/>
    <dataValidation type="decimal" operator="lessThanOrEqual" allowBlank="1" showInputMessage="1" showErrorMessage="1" sqref="E46" xr:uid="{74C4E81A-4C5F-4118-ADD6-38BD019DF477}">
      <formula1>0</formula1>
    </dataValidation>
    <dataValidation type="decimal" allowBlank="1" showInputMessage="1" showErrorMessage="1" sqref="E16 E24 E31 E38 E45" xr:uid="{06525DF6-46AD-4E7A-A0F5-00B80B7FE4E4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11A7-198C-4724-9C67-97F4FDE0377C}">
  <sheetPr>
    <pageSetUpPr fitToPage="1"/>
  </sheetPr>
  <dimension ref="A1:R131"/>
  <sheetViews>
    <sheetView workbookViewId="0">
      <selection activeCell="C6" sqref="C6:E6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 customWidth="1"/>
    <col min="19" max="19" width="11.453125" style="3" customWidth="1"/>
    <col min="20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29" t="s">
        <v>154</v>
      </c>
      <c r="C2" s="230"/>
      <c r="D2" s="230"/>
      <c r="E2" s="230"/>
      <c r="F2" s="231"/>
      <c r="G2" s="231"/>
    </row>
    <row r="3" spans="1:7" ht="15" customHeight="1" x14ac:dyDescent="0.25">
      <c r="A3" s="36"/>
      <c r="B3" s="230"/>
      <c r="C3" s="230"/>
      <c r="D3" s="230"/>
      <c r="E3" s="230"/>
      <c r="F3" s="232"/>
      <c r="G3" s="232"/>
    </row>
    <row r="4" spans="1:7" ht="15" customHeight="1" x14ac:dyDescent="0.25">
      <c r="A4" s="1"/>
      <c r="B4" s="45" t="s">
        <v>113</v>
      </c>
      <c r="C4" s="233" t="s">
        <v>146</v>
      </c>
      <c r="D4" s="233"/>
      <c r="E4" s="234"/>
      <c r="F4" s="152"/>
      <c r="G4" s="153"/>
    </row>
    <row r="5" spans="1:7" ht="15" customHeight="1" x14ac:dyDescent="0.25">
      <c r="A5" s="1"/>
      <c r="B5" s="43" t="s">
        <v>3</v>
      </c>
      <c r="C5" s="235" t="s">
        <v>187</v>
      </c>
      <c r="D5" s="236"/>
      <c r="E5" s="236"/>
      <c r="F5" s="12"/>
      <c r="G5" s="48"/>
    </row>
    <row r="6" spans="1:7" ht="43.5" customHeight="1" x14ac:dyDescent="0.25">
      <c r="A6" s="1"/>
      <c r="B6" s="44" t="s">
        <v>4</v>
      </c>
      <c r="C6" s="237" t="s">
        <v>188</v>
      </c>
      <c r="D6" s="238"/>
      <c r="E6" s="239"/>
      <c r="F6" s="21" t="s">
        <v>5</v>
      </c>
      <c r="G6" s="90" t="str">
        <f>'Sh2'!G7</f>
        <v>[Name des Bieters]</v>
      </c>
    </row>
    <row r="7" spans="1:7" ht="4.5" customHeight="1" thickBot="1" x14ac:dyDescent="0.3">
      <c r="A7" s="1"/>
      <c r="B7" s="10"/>
      <c r="C7" s="10"/>
      <c r="D7" s="10"/>
      <c r="E7" s="13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3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87" priority="8" stopIfTrue="1" operator="greaterThan">
      <formula>0</formula>
    </cfRule>
  </conditionalFormatting>
  <conditionalFormatting sqref="C4:E4">
    <cfRule type="expression" dxfId="86" priority="10" stopIfTrue="1">
      <formula>IF($C$4="AWS / FA / Signal &amp; Magnet",1,0)</formula>
    </cfRule>
  </conditionalFormatting>
  <conditionalFormatting sqref="C19:G19">
    <cfRule type="cellIs" dxfId="85" priority="7" stopIfTrue="1" operator="greaterThan">
      <formula>0</formula>
    </cfRule>
  </conditionalFormatting>
  <conditionalFormatting sqref="C28:G28">
    <cfRule type="cellIs" dxfId="84" priority="3" stopIfTrue="1" operator="greaterThan">
      <formula>0</formula>
    </cfRule>
  </conditionalFormatting>
  <conditionalFormatting sqref="E37">
    <cfRule type="cellIs" dxfId="83" priority="1" stopIfTrue="1" operator="greaterThan">
      <formula>0</formula>
    </cfRule>
  </conditionalFormatting>
  <conditionalFormatting sqref="E18:F18">
    <cfRule type="cellIs" dxfId="82" priority="6" stopIfTrue="1" operator="greaterThan">
      <formula>0</formula>
    </cfRule>
  </conditionalFormatting>
  <conditionalFormatting sqref="E20:F27">
    <cfRule type="cellIs" dxfId="81" priority="2" stopIfTrue="1" operator="greaterThan">
      <formula>0</formula>
    </cfRule>
  </conditionalFormatting>
  <conditionalFormatting sqref="F9:F17 E10:E17 F29 E30:F36">
    <cfRule type="cellIs" dxfId="80" priority="9" stopIfTrue="1" operator="greaterThan">
      <formula>0</formula>
    </cfRule>
  </conditionalFormatting>
  <conditionalFormatting sqref="F37:F40">
    <cfRule type="cellIs" dxfId="79" priority="5" stopIfTrue="1" operator="greaterThan">
      <formula>0</formula>
    </cfRule>
  </conditionalFormatting>
  <conditionalFormatting sqref="G40">
    <cfRule type="cellIs" dxfId="78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4B8D5451-5D24-467A-9337-4EE1F4C8AD26}">
      <formula1>0</formula1>
    </dataValidation>
    <dataValidation type="decimal" operator="greaterThanOrEqual" allowBlank="1" showInputMessage="1" showErrorMessage="1" sqref="C10:D10 F10 F19:G19 C19:D19 C28:D28 E28:E36 E10:E17 E19:E26 F28:G28" xr:uid="{E70ADEB1-6C3B-4993-B15B-5CE6EE963C76}">
      <formula1>0</formula1>
    </dataValidation>
    <dataValidation type="list" allowBlank="1" showInputMessage="1" showErrorMessage="1" sqref="C4:E4" xr:uid="{5914C76E-81CB-4ADA-98AC-39BAE9F79711}">
      <formula1>$C$61:$C$70</formula1>
    </dataValidation>
    <dataValidation operator="greaterThan" allowBlank="1" showInputMessage="1" showErrorMessage="1" sqref="C9" xr:uid="{1455706D-D2F4-4133-BB81-623FAC5C5E26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835F-9F0E-4633-AAC7-66DEDDE7C7AC}">
  <sheetPr>
    <pageSetUpPr fitToPage="1"/>
  </sheetPr>
  <dimension ref="A1:Q142"/>
  <sheetViews>
    <sheetView workbookViewId="0">
      <selection activeCell="C6" sqref="C6:E6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 customWidth="1"/>
    <col min="18" max="18" width="11.453125" style="3" customWidth="1"/>
    <col min="19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9" t="s">
        <v>112</v>
      </c>
      <c r="C2" s="230"/>
      <c r="D2" s="230"/>
      <c r="E2" s="230"/>
      <c r="F2" s="231"/>
      <c r="G2" s="231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0"/>
      <c r="C3" s="230"/>
      <c r="D3" s="230"/>
      <c r="E3" s="230"/>
      <c r="F3" s="232"/>
      <c r="G3" s="232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3" t="s">
        <v>147</v>
      </c>
      <c r="D4" s="233"/>
      <c r="E4" s="234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5" t="s">
        <v>187</v>
      </c>
      <c r="D5" s="236"/>
      <c r="E5" s="236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7" t="s">
        <v>188</v>
      </c>
      <c r="D6" s="238"/>
      <c r="E6" s="239"/>
      <c r="F6" s="21" t="s">
        <v>5</v>
      </c>
      <c r="G6" s="90" t="str">
        <f>'Sh2'!G7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77" priority="16" stopIfTrue="1">
      <formula>IF($C$4="AWS / FA / Signal &amp; Magnet",1,0)</formula>
    </cfRule>
  </conditionalFormatting>
  <conditionalFormatting sqref="E10:E11">
    <cfRule type="cellIs" dxfId="76" priority="14" stopIfTrue="1" operator="greaterThan">
      <formula>0</formula>
    </cfRule>
  </conditionalFormatting>
  <conditionalFormatting sqref="E27">
    <cfRule type="cellIs" dxfId="75" priority="4" stopIfTrue="1" operator="greaterThan">
      <formula>0</formula>
    </cfRule>
  </conditionalFormatting>
  <conditionalFormatting sqref="E34">
    <cfRule type="cellIs" dxfId="74" priority="3" stopIfTrue="1" operator="greaterThan">
      <formula>0</formula>
    </cfRule>
  </conditionalFormatting>
  <conditionalFormatting sqref="E41">
    <cfRule type="cellIs" dxfId="73" priority="1" stopIfTrue="1" operator="greaterThan">
      <formula>0</formula>
    </cfRule>
  </conditionalFormatting>
  <conditionalFormatting sqref="F9:F16">
    <cfRule type="cellIs" dxfId="72" priority="12" stopIfTrue="1" operator="greaterThan">
      <formula>0</formula>
    </cfRule>
  </conditionalFormatting>
  <conditionalFormatting sqref="F16">
    <cfRule type="cellIs" dxfId="71" priority="13" stopIfTrue="1" operator="lessThan">
      <formula>0</formula>
    </cfRule>
  </conditionalFormatting>
  <conditionalFormatting sqref="F18:F24">
    <cfRule type="cellIs" dxfId="70" priority="10" stopIfTrue="1" operator="greaterThan">
      <formula>0</formula>
    </cfRule>
  </conditionalFormatting>
  <conditionalFormatting sqref="F24">
    <cfRule type="cellIs" dxfId="69" priority="11" stopIfTrue="1" operator="lessThan">
      <formula>0</formula>
    </cfRule>
  </conditionalFormatting>
  <conditionalFormatting sqref="F26:F31">
    <cfRule type="cellIs" dxfId="68" priority="8" stopIfTrue="1" operator="greaterThan">
      <formula>0</formula>
    </cfRule>
  </conditionalFormatting>
  <conditionalFormatting sqref="F31">
    <cfRule type="cellIs" dxfId="67" priority="9" stopIfTrue="1" operator="lessThan">
      <formula>0</formula>
    </cfRule>
  </conditionalFormatting>
  <conditionalFormatting sqref="F34:F38">
    <cfRule type="cellIs" dxfId="66" priority="6" stopIfTrue="1" operator="greaterThan">
      <formula>0</formula>
    </cfRule>
  </conditionalFormatting>
  <conditionalFormatting sqref="F38">
    <cfRule type="cellIs" dxfId="65" priority="7" stopIfTrue="1" operator="lessThan">
      <formula>0</formula>
    </cfRule>
  </conditionalFormatting>
  <conditionalFormatting sqref="F41:F45">
    <cfRule type="cellIs" dxfId="64" priority="2" stopIfTrue="1" operator="greaterThan">
      <formula>0</formula>
    </cfRule>
  </conditionalFormatting>
  <conditionalFormatting sqref="F45">
    <cfRule type="cellIs" dxfId="63" priority="5" stopIfTrue="1" operator="lessThan">
      <formula>0</formula>
    </cfRule>
  </conditionalFormatting>
  <conditionalFormatting sqref="G15">
    <cfRule type="cellIs" dxfId="62" priority="15" stopIfTrue="1" operator="greaterThan">
      <formula>0</formula>
    </cfRule>
  </conditionalFormatting>
  <dataValidations count="7">
    <dataValidation type="list" allowBlank="1" showInputMessage="1" showErrorMessage="1" sqref="D18:D20" xr:uid="{C668BAEE-D310-4CA9-9BD2-F2341A1D003E}">
      <formula1>"h, Stk, psch"</formula1>
    </dataValidation>
    <dataValidation type="decimal" operator="greaterThan" allowBlank="1" showInputMessage="1" showErrorMessage="1" sqref="E29 E26 E36 E33 E22 E18:E20 E43 E14 E40 E9 C20" xr:uid="{EE3BDE09-E425-4DA6-A856-126FAA739FD9}">
      <formula1>0</formula1>
    </dataValidation>
    <dataValidation type="decimal" operator="greaterThanOrEqual" allowBlank="1" showInputMessage="1" showErrorMessage="1" sqref="E27 E41 E34 E10:E12" xr:uid="{3983669E-EC94-48AC-8E97-DD9C72ED33DB}">
      <formula1>0</formula1>
    </dataValidation>
    <dataValidation type="list" allowBlank="1" showInputMessage="1" showErrorMessage="1" sqref="C4:E4" xr:uid="{AE2B3D6F-3F0A-4636-8393-1840132B824E}">
      <formula1>$C$66:$C$76</formula1>
    </dataValidation>
    <dataValidation operator="greaterThan" allowBlank="1" showInputMessage="1" showErrorMessage="1" sqref="C9 C40 C33 C26 F26 F33 C12 F40" xr:uid="{7ACA8ADA-CCF4-4ADD-80E2-25C502473300}"/>
    <dataValidation type="decimal" operator="lessThanOrEqual" allowBlank="1" showInputMessage="1" showErrorMessage="1" sqref="E46" xr:uid="{A5DB3A07-B66B-4907-9065-A74FD481EC00}">
      <formula1>0</formula1>
    </dataValidation>
    <dataValidation type="decimal" allowBlank="1" showInputMessage="1" showErrorMessage="1" sqref="E16 E24 E31 E38 E45" xr:uid="{0DE700B5-CDBB-4517-BB13-4341B1957B1B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AC0F-BA6B-4269-B2C3-33CA5771D188}">
  <sheetPr>
    <pageSetUpPr fitToPage="1"/>
  </sheetPr>
  <dimension ref="A1:R131"/>
  <sheetViews>
    <sheetView workbookViewId="0">
      <selection activeCell="C6" sqref="C6:E6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 customWidth="1"/>
    <col min="19" max="19" width="11.453125" style="3" customWidth="1"/>
    <col min="20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29" t="s">
        <v>154</v>
      </c>
      <c r="C2" s="230"/>
      <c r="D2" s="230"/>
      <c r="E2" s="230"/>
      <c r="F2" s="231"/>
      <c r="G2" s="231"/>
    </row>
    <row r="3" spans="1:7" ht="15" customHeight="1" x14ac:dyDescent="0.25">
      <c r="A3" s="36"/>
      <c r="B3" s="230"/>
      <c r="C3" s="230"/>
      <c r="D3" s="230"/>
      <c r="E3" s="230"/>
      <c r="F3" s="232"/>
      <c r="G3" s="232"/>
    </row>
    <row r="4" spans="1:7" ht="15" customHeight="1" x14ac:dyDescent="0.25">
      <c r="A4" s="1"/>
      <c r="B4" s="45" t="s">
        <v>113</v>
      </c>
      <c r="C4" s="233" t="s">
        <v>185</v>
      </c>
      <c r="D4" s="233"/>
      <c r="E4" s="234"/>
      <c r="F4" s="152"/>
      <c r="G4" s="153"/>
    </row>
    <row r="5" spans="1:7" ht="15" customHeight="1" x14ac:dyDescent="0.25">
      <c r="A5" s="1"/>
      <c r="B5" s="43" t="s">
        <v>3</v>
      </c>
      <c r="C5" s="235" t="s">
        <v>187</v>
      </c>
      <c r="D5" s="236"/>
      <c r="E5" s="236"/>
      <c r="F5" s="12"/>
      <c r="G5" s="48"/>
    </row>
    <row r="6" spans="1:7" ht="43.5" customHeight="1" x14ac:dyDescent="0.25">
      <c r="A6" s="1"/>
      <c r="B6" s="44" t="s">
        <v>4</v>
      </c>
      <c r="C6" s="237" t="s">
        <v>188</v>
      </c>
      <c r="D6" s="238"/>
      <c r="E6" s="239"/>
      <c r="F6" s="21" t="s">
        <v>5</v>
      </c>
      <c r="G6" s="90" t="str">
        <f>'Sh2'!G7</f>
        <v>[Name des Bieters]</v>
      </c>
    </row>
    <row r="7" spans="1:7" ht="4.5" customHeight="1" thickBot="1" x14ac:dyDescent="0.3">
      <c r="A7" s="1"/>
      <c r="B7" s="10"/>
      <c r="C7" s="10"/>
      <c r="D7" s="10"/>
      <c r="E7" s="13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3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61" priority="8" stopIfTrue="1" operator="greaterThan">
      <formula>0</formula>
    </cfRule>
  </conditionalFormatting>
  <conditionalFormatting sqref="C4:E4">
    <cfRule type="expression" dxfId="60" priority="10" stopIfTrue="1">
      <formula>IF($C$4="AWS / FA / Signal &amp; Magnet",1,0)</formula>
    </cfRule>
  </conditionalFormatting>
  <conditionalFormatting sqref="C19:G19">
    <cfRule type="cellIs" dxfId="59" priority="7" stopIfTrue="1" operator="greaterThan">
      <formula>0</formula>
    </cfRule>
  </conditionalFormatting>
  <conditionalFormatting sqref="C28:G28">
    <cfRule type="cellIs" dxfId="58" priority="3" stopIfTrue="1" operator="greaterThan">
      <formula>0</formula>
    </cfRule>
  </conditionalFormatting>
  <conditionalFormatting sqref="E37">
    <cfRule type="cellIs" dxfId="57" priority="1" stopIfTrue="1" operator="greaterThan">
      <formula>0</formula>
    </cfRule>
  </conditionalFormatting>
  <conditionalFormatting sqref="E18:F18">
    <cfRule type="cellIs" dxfId="56" priority="6" stopIfTrue="1" operator="greaterThan">
      <formula>0</formula>
    </cfRule>
  </conditionalFormatting>
  <conditionalFormatting sqref="E20:F27">
    <cfRule type="cellIs" dxfId="55" priority="2" stopIfTrue="1" operator="greaterThan">
      <formula>0</formula>
    </cfRule>
  </conditionalFormatting>
  <conditionalFormatting sqref="F9:F17 E10:E17 F29 E30:F36">
    <cfRule type="cellIs" dxfId="54" priority="9" stopIfTrue="1" operator="greaterThan">
      <formula>0</formula>
    </cfRule>
  </conditionalFormatting>
  <conditionalFormatting sqref="F37:F40">
    <cfRule type="cellIs" dxfId="53" priority="5" stopIfTrue="1" operator="greaterThan">
      <formula>0</formula>
    </cfRule>
  </conditionalFormatting>
  <conditionalFormatting sqref="G40">
    <cfRule type="cellIs" dxfId="52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99A4A787-06BE-46D2-8E0C-CEE397D4F22C}">
      <formula1>0</formula1>
    </dataValidation>
    <dataValidation type="decimal" operator="greaterThanOrEqual" allowBlank="1" showInputMessage="1" showErrorMessage="1" sqref="C10:D10 F10 F19:G19 C19:D19 C28:D28 E28:E36 E10:E17 E19:E26 F28:G28" xr:uid="{548A01DA-F2B2-438D-B8EC-2ADEB02262CD}">
      <formula1>0</formula1>
    </dataValidation>
    <dataValidation type="list" allowBlank="1" showInputMessage="1" showErrorMessage="1" sqref="C4:E4" xr:uid="{AD8ACAFE-6324-4D58-877C-2927EC22734C}">
      <formula1>$C$61:$C$70</formula1>
    </dataValidation>
    <dataValidation operator="greaterThan" allowBlank="1" showInputMessage="1" showErrorMessage="1" sqref="C9" xr:uid="{C0B3A4E4-519A-4E46-81BB-6B548D71212E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C6" sqref="C6:E6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 customWidth="1"/>
    <col min="18" max="18" width="11.453125" style="3" customWidth="1"/>
    <col min="19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9" t="s">
        <v>112</v>
      </c>
      <c r="C2" s="230"/>
      <c r="D2" s="230"/>
      <c r="E2" s="230"/>
      <c r="F2" s="231"/>
      <c r="G2" s="231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0"/>
      <c r="C3" s="230"/>
      <c r="D3" s="230"/>
      <c r="E3" s="230"/>
      <c r="F3" s="232"/>
      <c r="G3" s="232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3" t="s">
        <v>149</v>
      </c>
      <c r="D4" s="233"/>
      <c r="E4" s="234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5" t="s">
        <v>187</v>
      </c>
      <c r="D5" s="236"/>
      <c r="E5" s="236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7" t="s">
        <v>188</v>
      </c>
      <c r="D6" s="238"/>
      <c r="E6" s="239"/>
      <c r="F6" s="21" t="s">
        <v>5</v>
      </c>
      <c r="G6" s="90" t="str">
        <f>'Sh2'!G7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5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5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5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5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5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5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5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5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5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5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5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5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5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5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5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5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51" priority="52" stopIfTrue="1">
      <formula>IF($C$4="AWS / FA / Signal &amp; Magnet",1,0)</formula>
    </cfRule>
  </conditionalFormatting>
  <conditionalFormatting sqref="E10:E11">
    <cfRule type="cellIs" dxfId="50" priority="44" stopIfTrue="1" operator="greaterThan">
      <formula>0</formula>
    </cfRule>
  </conditionalFormatting>
  <conditionalFormatting sqref="E27">
    <cfRule type="cellIs" dxfId="49" priority="5" stopIfTrue="1" operator="greaterThan">
      <formula>0</formula>
    </cfRule>
  </conditionalFormatting>
  <conditionalFormatting sqref="E34">
    <cfRule type="cellIs" dxfId="48" priority="4" stopIfTrue="1" operator="greaterThan">
      <formula>0</formula>
    </cfRule>
  </conditionalFormatting>
  <conditionalFormatting sqref="E41">
    <cfRule type="cellIs" dxfId="47" priority="1" stopIfTrue="1" operator="greaterThan">
      <formula>0</formula>
    </cfRule>
  </conditionalFormatting>
  <conditionalFormatting sqref="F9:F16">
    <cfRule type="cellIs" dxfId="46" priority="38" stopIfTrue="1" operator="greaterThan">
      <formula>0</formula>
    </cfRule>
  </conditionalFormatting>
  <conditionalFormatting sqref="F16">
    <cfRule type="cellIs" dxfId="45" priority="39" stopIfTrue="1" operator="lessThan">
      <formula>0</formula>
    </cfRule>
  </conditionalFormatting>
  <conditionalFormatting sqref="F18:F24">
    <cfRule type="cellIs" dxfId="44" priority="14" stopIfTrue="1" operator="greaterThan">
      <formula>0</formula>
    </cfRule>
  </conditionalFormatting>
  <conditionalFormatting sqref="F24">
    <cfRule type="cellIs" dxfId="43" priority="15" stopIfTrue="1" operator="lessThan">
      <formula>0</formula>
    </cfRule>
  </conditionalFormatting>
  <conditionalFormatting sqref="F26:F31">
    <cfRule type="cellIs" dxfId="42" priority="12" stopIfTrue="1" operator="greaterThan">
      <formula>0</formula>
    </cfRule>
  </conditionalFormatting>
  <conditionalFormatting sqref="F31">
    <cfRule type="cellIs" dxfId="41" priority="13" stopIfTrue="1" operator="lessThan">
      <formula>0</formula>
    </cfRule>
  </conditionalFormatting>
  <conditionalFormatting sqref="F34:F38">
    <cfRule type="cellIs" dxfId="40" priority="10" stopIfTrue="1" operator="greaterThan">
      <formula>0</formula>
    </cfRule>
  </conditionalFormatting>
  <conditionalFormatting sqref="F38">
    <cfRule type="cellIs" dxfId="39" priority="11" stopIfTrue="1" operator="lessThan">
      <formula>0</formula>
    </cfRule>
  </conditionalFormatting>
  <conditionalFormatting sqref="F41:F45">
    <cfRule type="cellIs" dxfId="38" priority="3" stopIfTrue="1" operator="greaterThan">
      <formula>0</formula>
    </cfRule>
  </conditionalFormatting>
  <conditionalFormatting sqref="F45">
    <cfRule type="cellIs" dxfId="37" priority="9" stopIfTrue="1" operator="lessThan">
      <formula>0</formula>
    </cfRule>
  </conditionalFormatting>
  <conditionalFormatting sqref="G15">
    <cfRule type="cellIs" dxfId="36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94156-879D-4764-BF9E-FEE09EABD607}">
  <sheetPr>
    <pageSetUpPr fitToPage="1"/>
  </sheetPr>
  <dimension ref="A1:R131"/>
  <sheetViews>
    <sheetView workbookViewId="0">
      <selection activeCell="C6" sqref="C6:E6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 customWidth="1"/>
    <col min="19" max="19" width="11.453125" style="3" customWidth="1"/>
    <col min="20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29" t="s">
        <v>154</v>
      </c>
      <c r="C2" s="230"/>
      <c r="D2" s="230"/>
      <c r="E2" s="230"/>
      <c r="F2" s="231"/>
      <c r="G2" s="231"/>
    </row>
    <row r="3" spans="1:7" ht="15" customHeight="1" x14ac:dyDescent="0.25">
      <c r="A3" s="36"/>
      <c r="B3" s="230"/>
      <c r="C3" s="230"/>
      <c r="D3" s="230"/>
      <c r="E3" s="230"/>
      <c r="F3" s="232"/>
      <c r="G3" s="232"/>
    </row>
    <row r="4" spans="1:7" ht="15" customHeight="1" x14ac:dyDescent="0.25">
      <c r="A4" s="1"/>
      <c r="B4" s="45" t="s">
        <v>113</v>
      </c>
      <c r="C4" s="233" t="s">
        <v>149</v>
      </c>
      <c r="D4" s="233"/>
      <c r="E4" s="234"/>
      <c r="F4" s="152"/>
      <c r="G4" s="153"/>
    </row>
    <row r="5" spans="1:7" ht="15" customHeight="1" x14ac:dyDescent="0.25">
      <c r="A5" s="1"/>
      <c r="B5" s="43" t="s">
        <v>3</v>
      </c>
      <c r="C5" s="235" t="s">
        <v>187</v>
      </c>
      <c r="D5" s="236"/>
      <c r="E5" s="236"/>
      <c r="F5" s="12"/>
      <c r="G5" s="48"/>
    </row>
    <row r="6" spans="1:7" ht="43.5" customHeight="1" x14ac:dyDescent="0.25">
      <c r="A6" s="1"/>
      <c r="B6" s="44" t="s">
        <v>4</v>
      </c>
      <c r="C6" s="237" t="s">
        <v>188</v>
      </c>
      <c r="D6" s="238"/>
      <c r="E6" s="239"/>
      <c r="F6" s="21" t="s">
        <v>5</v>
      </c>
      <c r="G6" s="90" t="str">
        <f>'Sh2'!G7</f>
        <v>[Name des Bieters]</v>
      </c>
    </row>
    <row r="7" spans="1:7" ht="4.5" customHeight="1" thickBot="1" x14ac:dyDescent="0.3">
      <c r="A7" s="1"/>
      <c r="B7" s="10"/>
      <c r="C7" s="10"/>
      <c r="D7" s="10"/>
      <c r="E7" s="13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3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35" priority="8" stopIfTrue="1" operator="greaterThan">
      <formula>0</formula>
    </cfRule>
  </conditionalFormatting>
  <conditionalFormatting sqref="C4:E4">
    <cfRule type="expression" dxfId="34" priority="10" stopIfTrue="1">
      <formula>IF($C$4="AWS / FA / Signal &amp; Magnet",1,0)</formula>
    </cfRule>
  </conditionalFormatting>
  <conditionalFormatting sqref="C19:G19">
    <cfRule type="cellIs" dxfId="33" priority="7" stopIfTrue="1" operator="greaterThan">
      <formula>0</formula>
    </cfRule>
  </conditionalFormatting>
  <conditionalFormatting sqref="C28:G28">
    <cfRule type="cellIs" dxfId="32" priority="3" stopIfTrue="1" operator="greaterThan">
      <formula>0</formula>
    </cfRule>
  </conditionalFormatting>
  <conditionalFormatting sqref="E37">
    <cfRule type="cellIs" dxfId="31" priority="1" stopIfTrue="1" operator="greaterThan">
      <formula>0</formula>
    </cfRule>
  </conditionalFormatting>
  <conditionalFormatting sqref="E18:F18">
    <cfRule type="cellIs" dxfId="30" priority="6" stopIfTrue="1" operator="greaterThan">
      <formula>0</formula>
    </cfRule>
  </conditionalFormatting>
  <conditionalFormatting sqref="E20:F27">
    <cfRule type="cellIs" dxfId="29" priority="2" stopIfTrue="1" operator="greaterThan">
      <formula>0</formula>
    </cfRule>
  </conditionalFormatting>
  <conditionalFormatting sqref="F9:F17 E10:E17 F29 E30:F36">
    <cfRule type="cellIs" dxfId="28" priority="9" stopIfTrue="1" operator="greaterThan">
      <formula>0</formula>
    </cfRule>
  </conditionalFormatting>
  <conditionalFormatting sqref="F37:F40">
    <cfRule type="cellIs" dxfId="27" priority="5" stopIfTrue="1" operator="greaterThan">
      <formula>0</formula>
    </cfRule>
  </conditionalFormatting>
  <conditionalFormatting sqref="G40">
    <cfRule type="cellIs" dxfId="26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6D084101-5D23-4BF0-A8F2-FC78D4C8EE4F}">
      <formula1>0</formula1>
    </dataValidation>
    <dataValidation type="decimal" operator="greaterThanOrEqual" allowBlank="1" showInputMessage="1" showErrorMessage="1" sqref="C10:D10 F10 F19:G19 C19:D19 C28:D28 E28:E36 E10:E17 E19:E26 F28:G28" xr:uid="{9B4FCA9A-1805-4DB7-88D0-3E17713007C9}">
      <formula1>0</formula1>
    </dataValidation>
    <dataValidation type="list" allowBlank="1" showInputMessage="1" showErrorMessage="1" sqref="C4:E4" xr:uid="{69043829-1B51-4951-9F12-AAFB4DC78263}">
      <formula1>$C$61:$C$70</formula1>
    </dataValidation>
    <dataValidation operator="greaterThan" allowBlank="1" showInputMessage="1" showErrorMessage="1" sqref="C9" xr:uid="{65705FCD-0BBB-4775-A243-83B05D64B6BA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5A254-F6C8-4616-9C51-A4E0BAD812B2}">
  <sheetPr>
    <pageSetUpPr fitToPage="1"/>
  </sheetPr>
  <dimension ref="A1:Q142"/>
  <sheetViews>
    <sheetView workbookViewId="0">
      <selection activeCell="C6" sqref="C6:E6"/>
    </sheetView>
  </sheetViews>
  <sheetFormatPr baseColWidth="10" defaultColWidth="11.453125" defaultRowHeight="12.5" x14ac:dyDescent="0.25"/>
  <cols>
    <col min="1" max="1" width="2.1796875" style="6" customWidth="1"/>
    <col min="2" max="2" width="35.453125" style="35" customWidth="1"/>
    <col min="3" max="3" width="7.54296875" style="35" customWidth="1"/>
    <col min="4" max="4" width="8" style="35" bestFit="1" customWidth="1"/>
    <col min="5" max="5" width="11.81640625" style="35" bestFit="1" customWidth="1"/>
    <col min="6" max="6" width="11.7265625" style="35" bestFit="1" customWidth="1"/>
    <col min="7" max="7" width="25.7265625" style="35" bestFit="1" customWidth="1"/>
    <col min="8" max="17" width="11.453125" style="69" customWidth="1"/>
    <col min="18" max="18" width="11.453125" style="3" customWidth="1"/>
    <col min="19" max="16384" width="11.453125" style="3"/>
  </cols>
  <sheetData>
    <row r="1" spans="1:17" ht="4.5" customHeight="1" x14ac:dyDescent="0.25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5">
      <c r="A2" s="1"/>
      <c r="B2" s="229" t="s">
        <v>112</v>
      </c>
      <c r="C2" s="230"/>
      <c r="D2" s="230"/>
      <c r="E2" s="230"/>
      <c r="F2" s="231"/>
      <c r="G2" s="231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5">
      <c r="A3" s="36"/>
      <c r="B3" s="230"/>
      <c r="C3" s="230"/>
      <c r="D3" s="230"/>
      <c r="E3" s="230"/>
      <c r="F3" s="232"/>
      <c r="G3" s="232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5">
      <c r="A4" s="1"/>
      <c r="B4" s="45" t="s">
        <v>113</v>
      </c>
      <c r="C4" s="233" t="s">
        <v>150</v>
      </c>
      <c r="D4" s="233"/>
      <c r="E4" s="234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5">
      <c r="A5" s="1"/>
      <c r="B5" s="43" t="s">
        <v>3</v>
      </c>
      <c r="C5" s="235" t="s">
        <v>187</v>
      </c>
      <c r="D5" s="236"/>
      <c r="E5" s="236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5">
      <c r="A6" s="1"/>
      <c r="B6" s="44" t="s">
        <v>4</v>
      </c>
      <c r="C6" s="237" t="s">
        <v>188</v>
      </c>
      <c r="D6" s="238"/>
      <c r="E6" s="239"/>
      <c r="F6" s="21" t="s">
        <v>5</v>
      </c>
      <c r="G6" s="90" t="str">
        <f>'Sh2'!G7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3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5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5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5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5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3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5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3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5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3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5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5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5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3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5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3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5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3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5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3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5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3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5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3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5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5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3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5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3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5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3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5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5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3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5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3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5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3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5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5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5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5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5">
      <c r="A50" s="177"/>
      <c r="B50" s="178"/>
      <c r="C50" s="179"/>
      <c r="D50" s="180"/>
      <c r="E50" s="179"/>
      <c r="F50" s="182"/>
      <c r="G50" s="181"/>
    </row>
    <row r="51" spans="1:17" ht="3" customHeight="1" x14ac:dyDescent="0.25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5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5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5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5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5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5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5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5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5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5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5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5">
      <c r="A64" s="38"/>
      <c r="B64" s="2"/>
      <c r="C64" s="2"/>
      <c r="D64" s="10"/>
      <c r="E64" s="37"/>
      <c r="F64" s="10"/>
      <c r="G64" s="10"/>
    </row>
    <row r="65" spans="1:17" x14ac:dyDescent="0.25">
      <c r="A65" s="1"/>
      <c r="B65" s="2"/>
      <c r="C65" s="10"/>
      <c r="D65" s="10"/>
      <c r="E65" s="37"/>
      <c r="F65" s="10"/>
      <c r="G65" s="10"/>
    </row>
    <row r="66" spans="1:17" x14ac:dyDescent="0.25">
      <c r="A66" s="41"/>
      <c r="B66" s="10"/>
      <c r="C66" s="10"/>
      <c r="D66" s="10"/>
      <c r="E66" s="37"/>
      <c r="F66" s="10"/>
      <c r="G66" s="10"/>
    </row>
    <row r="67" spans="1:17" x14ac:dyDescent="0.25">
      <c r="A67" s="1"/>
      <c r="B67" s="10"/>
      <c r="C67" s="10" t="s">
        <v>146</v>
      </c>
      <c r="D67" s="10"/>
      <c r="E67" s="37"/>
      <c r="F67" s="10"/>
      <c r="G67" s="10"/>
    </row>
    <row r="68" spans="1:17" x14ac:dyDescent="0.25">
      <c r="A68" s="1"/>
      <c r="B68" s="10"/>
      <c r="C68" s="10" t="s">
        <v>147</v>
      </c>
      <c r="D68" s="10"/>
      <c r="E68" s="37"/>
      <c r="F68" s="10"/>
      <c r="G68" s="10"/>
    </row>
    <row r="69" spans="1:17" x14ac:dyDescent="0.25">
      <c r="A69" s="1"/>
      <c r="B69" s="10"/>
      <c r="C69" s="10" t="s">
        <v>148</v>
      </c>
      <c r="D69" s="10"/>
      <c r="E69" s="37"/>
      <c r="F69" s="10"/>
      <c r="G69" s="10"/>
    </row>
    <row r="70" spans="1:17" x14ac:dyDescent="0.25">
      <c r="A70" s="1"/>
      <c r="B70" s="10"/>
      <c r="C70" s="47" t="s">
        <v>149</v>
      </c>
      <c r="D70" s="10"/>
      <c r="E70" s="37"/>
      <c r="F70" s="10"/>
      <c r="G70" s="10"/>
    </row>
    <row r="71" spans="1:17" x14ac:dyDescent="0.25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5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5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5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5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5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5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5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5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5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5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5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5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25" priority="16" stopIfTrue="1">
      <formula>IF($C$4="AWS / FA / Signal &amp; Magnet",1,0)</formula>
    </cfRule>
  </conditionalFormatting>
  <conditionalFormatting sqref="E10:E11">
    <cfRule type="cellIs" dxfId="24" priority="14" stopIfTrue="1" operator="greaterThan">
      <formula>0</formula>
    </cfRule>
  </conditionalFormatting>
  <conditionalFormatting sqref="E27">
    <cfRule type="cellIs" dxfId="23" priority="4" stopIfTrue="1" operator="greaterThan">
      <formula>0</formula>
    </cfRule>
  </conditionalFormatting>
  <conditionalFormatting sqref="E34">
    <cfRule type="cellIs" dxfId="22" priority="3" stopIfTrue="1" operator="greaterThan">
      <formula>0</formula>
    </cfRule>
  </conditionalFormatting>
  <conditionalFormatting sqref="E41">
    <cfRule type="cellIs" dxfId="21" priority="1" stopIfTrue="1" operator="greaterThan">
      <formula>0</formula>
    </cfRule>
  </conditionalFormatting>
  <conditionalFormatting sqref="F9:F16">
    <cfRule type="cellIs" dxfId="20" priority="12" stopIfTrue="1" operator="greaterThan">
      <formula>0</formula>
    </cfRule>
  </conditionalFormatting>
  <conditionalFormatting sqref="F16">
    <cfRule type="cellIs" dxfId="19" priority="13" stopIfTrue="1" operator="lessThan">
      <formula>0</formula>
    </cfRule>
  </conditionalFormatting>
  <conditionalFormatting sqref="F18:F24">
    <cfRule type="cellIs" dxfId="18" priority="10" stopIfTrue="1" operator="greaterThan">
      <formula>0</formula>
    </cfRule>
  </conditionalFormatting>
  <conditionalFormatting sqref="F24">
    <cfRule type="cellIs" dxfId="17" priority="11" stopIfTrue="1" operator="lessThan">
      <formula>0</formula>
    </cfRule>
  </conditionalFormatting>
  <conditionalFormatting sqref="F26:F31">
    <cfRule type="cellIs" dxfId="16" priority="8" stopIfTrue="1" operator="greaterThan">
      <formula>0</formula>
    </cfRule>
  </conditionalFormatting>
  <conditionalFormatting sqref="F31">
    <cfRule type="cellIs" dxfId="15" priority="9" stopIfTrue="1" operator="lessThan">
      <formula>0</formula>
    </cfRule>
  </conditionalFormatting>
  <conditionalFormatting sqref="F34:F38">
    <cfRule type="cellIs" dxfId="14" priority="6" stopIfTrue="1" operator="greaterThan">
      <formula>0</formula>
    </cfRule>
  </conditionalFormatting>
  <conditionalFormatting sqref="F38">
    <cfRule type="cellIs" dxfId="13" priority="7" stopIfTrue="1" operator="lessThan">
      <formula>0</formula>
    </cfRule>
  </conditionalFormatting>
  <conditionalFormatting sqref="F41:F45">
    <cfRule type="cellIs" dxfId="12" priority="2" stopIfTrue="1" operator="greaterThan">
      <formula>0</formula>
    </cfRule>
  </conditionalFormatting>
  <conditionalFormatting sqref="F45">
    <cfRule type="cellIs" dxfId="11" priority="5" stopIfTrue="1" operator="lessThan">
      <formula>0</formula>
    </cfRule>
  </conditionalFormatting>
  <conditionalFormatting sqref="G15">
    <cfRule type="cellIs" dxfId="10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26FE7FAD-7720-4F05-8A13-3FDEBAF07AC8}">
      <formula1>-1</formula1>
      <formula2>1</formula2>
    </dataValidation>
    <dataValidation type="decimal" operator="lessThanOrEqual" allowBlank="1" showInputMessage="1" showErrorMessage="1" sqref="E46" xr:uid="{A3937F7B-0D43-4764-B0BE-F4BC8B4A3BFB}">
      <formula1>0</formula1>
    </dataValidation>
    <dataValidation operator="greaterThan" allowBlank="1" showInputMessage="1" showErrorMessage="1" sqref="C9 C40 C33 C26 F26 F33 C12 F40" xr:uid="{F1C03B73-1EF5-4671-974D-5174342861D1}"/>
    <dataValidation type="list" allowBlank="1" showInputMessage="1" showErrorMessage="1" sqref="C4:E4" xr:uid="{5FC4019B-E89F-46FC-83B3-6A3C1810D59C}">
      <formula1>$C$66:$C$76</formula1>
    </dataValidation>
    <dataValidation type="decimal" operator="greaterThanOrEqual" allowBlank="1" showInputMessage="1" showErrorMessage="1" sqref="E27 E41 E34 E10:E12" xr:uid="{27B0698E-7D0F-48D1-841E-74EAAA90D63D}">
      <formula1>0</formula1>
    </dataValidation>
    <dataValidation type="decimal" operator="greaterThan" allowBlank="1" showInputMessage="1" showErrorMessage="1" sqref="E29 E26 E36 E33 E22 E18:E20 E43 E14 E40 E9 C20" xr:uid="{16EDE389-DEA7-4C24-8244-26D13AFF18A1}">
      <formula1>0</formula1>
    </dataValidation>
    <dataValidation type="list" allowBlank="1" showInputMessage="1" showErrorMessage="1" sqref="D18:D20" xr:uid="{8B757BF2-9F32-4D78-8576-06F292369555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tabSelected="1" topLeftCell="A4" workbookViewId="0">
      <selection activeCell="C6" sqref="C6:E6"/>
    </sheetView>
  </sheetViews>
  <sheetFormatPr baseColWidth="10" defaultColWidth="11.453125" defaultRowHeight="12.5" x14ac:dyDescent="0.25"/>
  <cols>
    <col min="1" max="1" width="2.1796875" style="6" customWidth="1"/>
    <col min="2" max="2" width="42.453125" style="35" customWidth="1"/>
    <col min="3" max="3" width="8" style="35" customWidth="1"/>
    <col min="4" max="4" width="6.7265625" style="35" customWidth="1"/>
    <col min="5" max="6" width="12.7265625" style="35" customWidth="1"/>
    <col min="7" max="7" width="29.7265625" style="35" customWidth="1"/>
    <col min="8" max="18" width="11.453125" style="69" customWidth="1"/>
    <col min="19" max="19" width="11.453125" style="3" customWidth="1"/>
    <col min="20" max="16384" width="11.453125" style="3"/>
  </cols>
  <sheetData>
    <row r="1" spans="1:7" ht="4.5" customHeight="1" x14ac:dyDescent="0.25">
      <c r="A1" s="1"/>
      <c r="B1" s="10"/>
      <c r="C1" s="10"/>
      <c r="D1" s="10"/>
      <c r="E1" s="10"/>
      <c r="F1" s="10"/>
      <c r="G1" s="10"/>
    </row>
    <row r="2" spans="1:7" ht="15" customHeight="1" x14ac:dyDescent="0.25">
      <c r="A2" s="1"/>
      <c r="B2" s="229" t="s">
        <v>154</v>
      </c>
      <c r="C2" s="230"/>
      <c r="D2" s="230"/>
      <c r="E2" s="230"/>
      <c r="F2" s="231"/>
      <c r="G2" s="231"/>
    </row>
    <row r="3" spans="1:7" ht="15" customHeight="1" x14ac:dyDescent="0.25">
      <c r="A3" s="36"/>
      <c r="B3" s="230"/>
      <c r="C3" s="230"/>
      <c r="D3" s="230"/>
      <c r="E3" s="230"/>
      <c r="F3" s="232"/>
      <c r="G3" s="232"/>
    </row>
    <row r="4" spans="1:7" ht="15" customHeight="1" x14ac:dyDescent="0.25">
      <c r="A4" s="1"/>
      <c r="B4" s="45" t="s">
        <v>113</v>
      </c>
      <c r="C4" s="233" t="s">
        <v>150</v>
      </c>
      <c r="D4" s="233"/>
      <c r="E4" s="234"/>
      <c r="F4" s="152"/>
      <c r="G4" s="153"/>
    </row>
    <row r="5" spans="1:7" ht="15" customHeight="1" x14ac:dyDescent="0.25">
      <c r="A5" s="1"/>
      <c r="B5" s="43" t="s">
        <v>3</v>
      </c>
      <c r="C5" s="235" t="s">
        <v>187</v>
      </c>
      <c r="D5" s="236"/>
      <c r="E5" s="236"/>
      <c r="F5" s="12"/>
      <c r="G5" s="48"/>
    </row>
    <row r="6" spans="1:7" ht="43.5" customHeight="1" x14ac:dyDescent="0.25">
      <c r="A6" s="1"/>
      <c r="B6" s="44" t="s">
        <v>4</v>
      </c>
      <c r="C6" s="237" t="s">
        <v>188</v>
      </c>
      <c r="D6" s="238"/>
      <c r="E6" s="239"/>
      <c r="F6" s="21" t="s">
        <v>5</v>
      </c>
      <c r="G6" s="90" t="str">
        <f>'Sh2'!G7</f>
        <v>[Name des Bieters]</v>
      </c>
    </row>
    <row r="7" spans="1:7" ht="4.5" customHeight="1" x14ac:dyDescent="0.25">
      <c r="A7" s="1"/>
      <c r="B7" s="10"/>
      <c r="C7" s="10"/>
      <c r="D7" s="10"/>
      <c r="E7" s="13"/>
      <c r="F7" s="10"/>
      <c r="G7" s="10"/>
    </row>
    <row r="8" spans="1:7" ht="15" customHeight="1" x14ac:dyDescent="0.25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5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5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5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5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5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5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5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5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5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5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5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5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5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5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5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5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5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5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5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5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5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5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5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5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5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5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5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5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5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5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5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x14ac:dyDescent="0.25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5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5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5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5">
      <c r="A44" s="4"/>
      <c r="B44" s="66"/>
      <c r="C44" s="31"/>
      <c r="D44" s="30"/>
      <c r="E44" s="31"/>
      <c r="F44" s="32"/>
      <c r="G44" s="32"/>
    </row>
    <row r="45" spans="1:7" ht="2.25" customHeight="1" x14ac:dyDescent="0.25">
      <c r="A45" s="4"/>
      <c r="B45" s="66"/>
      <c r="C45" s="31"/>
      <c r="D45" s="30"/>
      <c r="E45" s="31"/>
      <c r="F45" s="9"/>
      <c r="G45" s="32"/>
    </row>
    <row r="46" spans="1:7" ht="2.25" customHeight="1" x14ac:dyDescent="0.25">
      <c r="A46" s="4"/>
      <c r="B46" s="66"/>
      <c r="C46" s="31"/>
      <c r="D46" s="30"/>
      <c r="E46" s="31"/>
      <c r="F46" s="8"/>
      <c r="G46" s="8"/>
    </row>
    <row r="47" spans="1:7" ht="2.25" customHeight="1" x14ac:dyDescent="0.25">
      <c r="A47" s="4"/>
      <c r="B47" s="67"/>
      <c r="C47" s="10"/>
      <c r="D47" s="10"/>
      <c r="E47" s="10"/>
      <c r="F47" s="10"/>
      <c r="G47" s="10"/>
    </row>
    <row r="48" spans="1:7" ht="2.25" customHeight="1" x14ac:dyDescent="0.25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5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5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5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5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5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5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5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5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5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5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5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5">
      <c r="A60" s="1"/>
      <c r="B60" s="2"/>
      <c r="C60" s="10"/>
      <c r="D60" s="10"/>
      <c r="E60" s="37"/>
      <c r="F60" s="10"/>
      <c r="G60" s="10"/>
    </row>
    <row r="61" spans="1:18" s="69" customFormat="1" hidden="1" x14ac:dyDescent="0.25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5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5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5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5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5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5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5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5">
      <c r="A69" s="1"/>
      <c r="B69" s="10"/>
      <c r="C69" s="10"/>
      <c r="D69" s="10"/>
      <c r="E69" s="37"/>
      <c r="F69" s="10"/>
      <c r="G69" s="10"/>
    </row>
    <row r="70" spans="1:7" s="69" customFormat="1" hidden="1" x14ac:dyDescent="0.25">
      <c r="A70" s="1"/>
      <c r="B70" s="10"/>
      <c r="C70" s="10"/>
      <c r="D70" s="10"/>
      <c r="E70" s="37"/>
      <c r="F70" s="10"/>
      <c r="G70" s="10"/>
    </row>
    <row r="71" spans="1:7" s="69" customFormat="1" hidden="1" x14ac:dyDescent="0.25">
      <c r="A71" s="1"/>
      <c r="B71" s="10"/>
      <c r="C71" s="10"/>
      <c r="D71" s="10"/>
      <c r="E71" s="37"/>
      <c r="F71" s="10"/>
      <c r="G71" s="10"/>
    </row>
    <row r="72" spans="1:7" s="69" customFormat="1" hidden="1" x14ac:dyDescent="0.25">
      <c r="A72" s="1"/>
      <c r="B72" s="10"/>
      <c r="C72" s="10"/>
      <c r="D72" s="10"/>
      <c r="E72" s="37"/>
      <c r="F72" s="10"/>
      <c r="G72" s="10"/>
    </row>
    <row r="73" spans="1:7" s="69" customFormat="1" hidden="1" x14ac:dyDescent="0.25">
      <c r="A73" s="1"/>
      <c r="B73" s="10"/>
      <c r="C73" s="10"/>
      <c r="D73" s="10"/>
      <c r="E73" s="37"/>
      <c r="F73" s="10"/>
      <c r="G73" s="10"/>
    </row>
    <row r="74" spans="1:7" s="69" customFormat="1" hidden="1" x14ac:dyDescent="0.25">
      <c r="A74" s="1"/>
      <c r="B74" s="10"/>
      <c r="C74" s="10"/>
      <c r="D74" s="10"/>
      <c r="E74" s="37"/>
      <c r="F74" s="10"/>
      <c r="G74" s="10"/>
    </row>
    <row r="75" spans="1:7" s="69" customFormat="1" hidden="1" x14ac:dyDescent="0.25">
      <c r="A75" s="1"/>
      <c r="B75" s="10"/>
      <c r="C75" s="10"/>
      <c r="D75" s="10"/>
      <c r="E75" s="37"/>
      <c r="F75" s="10"/>
      <c r="G75" s="10"/>
    </row>
    <row r="76" spans="1:7" s="69" customFormat="1" hidden="1" x14ac:dyDescent="0.25">
      <c r="A76" s="1"/>
      <c r="B76" s="10"/>
      <c r="C76" s="10"/>
      <c r="D76" s="10"/>
      <c r="E76" s="37"/>
      <c r="F76" s="10"/>
      <c r="G76" s="10"/>
    </row>
    <row r="77" spans="1:7" s="69" customFormat="1" x14ac:dyDescent="0.25">
      <c r="A77" s="1"/>
      <c r="B77" s="10"/>
      <c r="C77" s="10"/>
      <c r="D77" s="10"/>
      <c r="E77" s="37"/>
      <c r="F77" s="10"/>
      <c r="G77" s="10"/>
    </row>
    <row r="78" spans="1:7" s="69" customFormat="1" x14ac:dyDescent="0.25">
      <c r="A78" s="1"/>
      <c r="B78" s="10"/>
      <c r="C78" s="10"/>
      <c r="D78" s="10"/>
      <c r="E78" s="37"/>
      <c r="F78" s="10"/>
      <c r="G78" s="10"/>
    </row>
    <row r="79" spans="1:7" s="69" customFormat="1" x14ac:dyDescent="0.25">
      <c r="A79" s="1"/>
      <c r="B79" s="10"/>
      <c r="C79" s="10"/>
      <c r="D79" s="10"/>
      <c r="E79" s="37"/>
      <c r="F79" s="10"/>
      <c r="G79" s="10"/>
    </row>
    <row r="80" spans="1:7" s="69" customFormat="1" x14ac:dyDescent="0.25">
      <c r="A80" s="1"/>
      <c r="B80" s="10"/>
      <c r="C80" s="10"/>
      <c r="D80" s="10"/>
      <c r="E80" s="37"/>
      <c r="F80" s="10"/>
      <c r="G80" s="10"/>
    </row>
    <row r="81" spans="1:7" s="69" customFormat="1" x14ac:dyDescent="0.25">
      <c r="A81" s="1"/>
      <c r="B81" s="10"/>
      <c r="C81" s="10"/>
      <c r="D81" s="10"/>
      <c r="E81" s="37"/>
      <c r="F81" s="10"/>
      <c r="G81" s="10"/>
    </row>
    <row r="82" spans="1:7" s="69" customFormat="1" x14ac:dyDescent="0.25">
      <c r="A82" s="1"/>
      <c r="B82" s="10"/>
      <c r="C82" s="10"/>
      <c r="D82" s="10"/>
      <c r="E82" s="37"/>
      <c r="F82" s="10"/>
      <c r="G82" s="10"/>
    </row>
    <row r="83" spans="1:7" s="69" customFormat="1" x14ac:dyDescent="0.25">
      <c r="A83" s="1"/>
      <c r="B83" s="10"/>
      <c r="C83" s="10"/>
      <c r="D83" s="10"/>
      <c r="E83" s="37"/>
      <c r="F83" s="10"/>
      <c r="G83" s="10"/>
    </row>
    <row r="84" spans="1:7" s="69" customFormat="1" x14ac:dyDescent="0.25">
      <c r="A84" s="1"/>
      <c r="B84" s="10"/>
      <c r="C84" s="10"/>
      <c r="D84" s="10"/>
      <c r="E84" s="37"/>
      <c r="F84" s="10"/>
      <c r="G84" s="10"/>
    </row>
    <row r="85" spans="1:7" s="69" customFormat="1" x14ac:dyDescent="0.25">
      <c r="A85" s="1"/>
      <c r="B85" s="10"/>
      <c r="C85" s="10"/>
      <c r="D85" s="10"/>
      <c r="E85" s="37"/>
      <c r="F85" s="10"/>
      <c r="G85" s="10"/>
    </row>
    <row r="86" spans="1:7" s="69" customFormat="1" x14ac:dyDescent="0.25">
      <c r="A86" s="1"/>
      <c r="B86" s="10"/>
      <c r="C86" s="10"/>
      <c r="D86" s="10"/>
      <c r="E86" s="37"/>
      <c r="F86" s="10"/>
      <c r="G86" s="10"/>
    </row>
    <row r="87" spans="1:7" s="69" customFormat="1" x14ac:dyDescent="0.25">
      <c r="A87" s="1"/>
      <c r="B87" s="10"/>
      <c r="C87" s="10"/>
      <c r="D87" s="10"/>
      <c r="E87" s="37"/>
      <c r="F87" s="10"/>
      <c r="G87" s="10"/>
    </row>
    <row r="88" spans="1:7" s="69" customFormat="1" x14ac:dyDescent="0.25">
      <c r="A88" s="1"/>
      <c r="B88" s="10"/>
      <c r="C88" s="10"/>
      <c r="D88" s="10"/>
      <c r="E88" s="37"/>
      <c r="F88" s="10"/>
      <c r="G88" s="10"/>
    </row>
    <row r="89" spans="1:7" s="69" customFormat="1" x14ac:dyDescent="0.25">
      <c r="A89" s="1"/>
      <c r="B89" s="10"/>
      <c r="C89" s="10"/>
      <c r="D89" s="10"/>
      <c r="E89" s="37"/>
      <c r="F89" s="10"/>
      <c r="G89" s="10"/>
    </row>
    <row r="90" spans="1:7" s="69" customFormat="1" x14ac:dyDescent="0.25">
      <c r="A90" s="1"/>
      <c r="B90" s="10"/>
      <c r="C90" s="10"/>
      <c r="D90" s="10"/>
      <c r="E90" s="37"/>
      <c r="F90" s="10"/>
      <c r="G90" s="10"/>
    </row>
    <row r="91" spans="1:7" s="69" customFormat="1" x14ac:dyDescent="0.25">
      <c r="A91" s="1"/>
      <c r="B91" s="10"/>
      <c r="C91" s="10"/>
      <c r="D91" s="10"/>
      <c r="E91" s="37"/>
      <c r="F91" s="10"/>
      <c r="G91" s="10"/>
    </row>
    <row r="92" spans="1:7" s="69" customFormat="1" x14ac:dyDescent="0.25">
      <c r="A92" s="1"/>
      <c r="B92" s="10"/>
      <c r="C92" s="10"/>
      <c r="D92" s="10"/>
      <c r="E92" s="37"/>
      <c r="F92" s="10"/>
      <c r="G92" s="10"/>
    </row>
    <row r="93" spans="1:7" s="69" customFormat="1" x14ac:dyDescent="0.25">
      <c r="A93" s="1"/>
      <c r="B93" s="10"/>
      <c r="C93" s="10"/>
      <c r="D93" s="10"/>
      <c r="E93" s="37"/>
      <c r="F93" s="10"/>
      <c r="G93" s="10"/>
    </row>
    <row r="94" spans="1:7" s="69" customFormat="1" x14ac:dyDescent="0.25">
      <c r="A94" s="1"/>
      <c r="B94" s="10"/>
      <c r="C94" s="10"/>
      <c r="D94" s="10"/>
      <c r="E94" s="37"/>
      <c r="F94" s="10"/>
      <c r="G94" s="10"/>
    </row>
    <row r="95" spans="1:7" s="69" customFormat="1" x14ac:dyDescent="0.25">
      <c r="A95" s="1"/>
      <c r="B95" s="10"/>
      <c r="C95" s="10"/>
      <c r="D95" s="10"/>
      <c r="E95" s="37"/>
      <c r="F95" s="10"/>
      <c r="G95" s="10"/>
    </row>
    <row r="96" spans="1:7" s="69" customFormat="1" x14ac:dyDescent="0.25">
      <c r="A96" s="1"/>
      <c r="B96" s="10"/>
      <c r="C96" s="10"/>
      <c r="D96" s="10"/>
      <c r="E96" s="37"/>
      <c r="F96" s="10"/>
      <c r="G96" s="10"/>
    </row>
    <row r="97" spans="1:7" s="69" customFormat="1" x14ac:dyDescent="0.25">
      <c r="A97" s="1"/>
      <c r="B97" s="10"/>
      <c r="C97" s="10"/>
      <c r="D97" s="10"/>
      <c r="E97" s="37"/>
      <c r="F97" s="10"/>
      <c r="G97" s="10"/>
    </row>
    <row r="98" spans="1:7" s="69" customFormat="1" x14ac:dyDescent="0.25">
      <c r="A98" s="1"/>
      <c r="B98" s="10"/>
      <c r="C98" s="10"/>
      <c r="D98" s="10"/>
      <c r="E98" s="37"/>
      <c r="F98" s="10"/>
      <c r="G98" s="10"/>
    </row>
    <row r="99" spans="1:7" s="69" customFormat="1" x14ac:dyDescent="0.25">
      <c r="A99" s="1"/>
      <c r="B99" s="10"/>
      <c r="C99" s="10"/>
      <c r="D99" s="10"/>
      <c r="E99" s="37"/>
      <c r="F99" s="10"/>
      <c r="G99" s="10"/>
    </row>
    <row r="100" spans="1:7" s="69" customFormat="1" x14ac:dyDescent="0.25">
      <c r="A100" s="1"/>
      <c r="B100" s="10"/>
      <c r="C100" s="10"/>
      <c r="D100" s="10"/>
      <c r="E100" s="37"/>
      <c r="F100" s="10"/>
      <c r="G100" s="10"/>
    </row>
    <row r="101" spans="1:7" s="69" customFormat="1" x14ac:dyDescent="0.25">
      <c r="A101" s="1"/>
      <c r="B101" s="10"/>
      <c r="C101" s="10"/>
      <c r="D101" s="10"/>
      <c r="E101" s="37"/>
      <c r="F101" s="10"/>
      <c r="G101" s="10"/>
    </row>
    <row r="102" spans="1:7" s="69" customFormat="1" x14ac:dyDescent="0.25">
      <c r="A102" s="1"/>
      <c r="B102" s="10"/>
      <c r="C102" s="10"/>
      <c r="D102" s="10"/>
      <c r="E102" s="37"/>
      <c r="F102" s="10"/>
      <c r="G102" s="10"/>
    </row>
    <row r="103" spans="1:7" s="69" customFormat="1" x14ac:dyDescent="0.25">
      <c r="A103" s="1"/>
      <c r="B103" s="10"/>
      <c r="C103" s="10"/>
      <c r="D103" s="10"/>
      <c r="E103" s="37"/>
      <c r="F103" s="10"/>
      <c r="G103" s="10"/>
    </row>
    <row r="104" spans="1:7" s="69" customFormat="1" x14ac:dyDescent="0.25">
      <c r="A104" s="1"/>
      <c r="B104" s="10"/>
      <c r="C104" s="10"/>
      <c r="D104" s="10"/>
      <c r="E104" s="37"/>
      <c r="F104" s="10"/>
      <c r="G104" s="10"/>
    </row>
    <row r="105" spans="1:7" s="69" customFormat="1" x14ac:dyDescent="0.25">
      <c r="A105" s="1"/>
      <c r="B105" s="10"/>
      <c r="C105" s="10"/>
      <c r="D105" s="10"/>
      <c r="E105" s="37"/>
      <c r="F105" s="10"/>
      <c r="G105" s="10"/>
    </row>
    <row r="106" spans="1:7" s="69" customFormat="1" x14ac:dyDescent="0.25">
      <c r="A106" s="1"/>
      <c r="B106" s="10"/>
      <c r="C106" s="10"/>
      <c r="D106" s="10"/>
      <c r="E106" s="37"/>
      <c r="F106" s="10"/>
      <c r="G106" s="10"/>
    </row>
    <row r="107" spans="1:7" s="69" customFormat="1" x14ac:dyDescent="0.25">
      <c r="A107" s="1"/>
      <c r="B107" s="10"/>
      <c r="C107" s="10"/>
      <c r="D107" s="10"/>
      <c r="E107" s="37"/>
      <c r="F107" s="10"/>
      <c r="G107" s="10"/>
    </row>
    <row r="108" spans="1:7" s="69" customFormat="1" x14ac:dyDescent="0.25">
      <c r="A108" s="1"/>
      <c r="B108" s="10"/>
      <c r="C108" s="10"/>
      <c r="D108" s="10"/>
      <c r="E108" s="37"/>
      <c r="F108" s="10"/>
      <c r="G108" s="10"/>
    </row>
    <row r="109" spans="1:7" s="69" customFormat="1" x14ac:dyDescent="0.25">
      <c r="A109" s="1"/>
      <c r="B109" s="10"/>
      <c r="C109" s="10"/>
      <c r="D109" s="10"/>
      <c r="E109" s="37"/>
      <c r="F109" s="10"/>
      <c r="G109" s="10"/>
    </row>
    <row r="110" spans="1:7" s="69" customFormat="1" x14ac:dyDescent="0.25">
      <c r="A110" s="1"/>
      <c r="B110" s="10"/>
      <c r="C110" s="10"/>
      <c r="D110" s="10"/>
      <c r="E110" s="37"/>
      <c r="F110" s="10"/>
      <c r="G110" s="10"/>
    </row>
    <row r="111" spans="1:7" s="69" customFormat="1" x14ac:dyDescent="0.25">
      <c r="A111" s="1"/>
      <c r="B111" s="10"/>
      <c r="C111" s="10"/>
      <c r="D111" s="10"/>
      <c r="E111" s="37"/>
      <c r="F111" s="10"/>
      <c r="G111" s="10"/>
    </row>
    <row r="112" spans="1:7" s="69" customFormat="1" x14ac:dyDescent="0.25">
      <c r="A112" s="1"/>
      <c r="B112" s="10"/>
      <c r="C112" s="10"/>
      <c r="D112" s="10"/>
      <c r="E112" s="37"/>
      <c r="F112" s="10"/>
      <c r="G112" s="10"/>
    </row>
    <row r="113" spans="1:7" s="69" customFormat="1" x14ac:dyDescent="0.25">
      <c r="A113" s="1"/>
      <c r="B113" s="10"/>
      <c r="C113" s="10"/>
      <c r="D113" s="10"/>
      <c r="E113" s="37"/>
      <c r="F113" s="10"/>
      <c r="G113" s="10"/>
    </row>
    <row r="114" spans="1:7" s="69" customFormat="1" x14ac:dyDescent="0.25">
      <c r="A114" s="1"/>
      <c r="B114" s="10"/>
      <c r="C114" s="10"/>
      <c r="D114" s="10"/>
      <c r="E114" s="37"/>
      <c r="F114" s="10"/>
      <c r="G114" s="10"/>
    </row>
    <row r="115" spans="1:7" s="69" customFormat="1" x14ac:dyDescent="0.25">
      <c r="A115" s="1"/>
      <c r="B115" s="10"/>
      <c r="C115" s="10"/>
      <c r="D115" s="10"/>
      <c r="E115" s="37"/>
      <c r="F115" s="10"/>
      <c r="G115" s="10"/>
    </row>
    <row r="116" spans="1:7" s="69" customFormat="1" x14ac:dyDescent="0.25">
      <c r="A116" s="1"/>
      <c r="B116" s="10"/>
      <c r="C116" s="10"/>
      <c r="D116" s="10"/>
      <c r="E116" s="37"/>
      <c r="F116" s="10"/>
      <c r="G116" s="10"/>
    </row>
    <row r="117" spans="1:7" s="69" customFormat="1" x14ac:dyDescent="0.25">
      <c r="A117" s="1"/>
      <c r="B117" s="10"/>
      <c r="C117" s="10"/>
      <c r="D117" s="10"/>
      <c r="E117" s="10"/>
      <c r="F117" s="10"/>
      <c r="G117" s="10"/>
    </row>
    <row r="118" spans="1:7" s="69" customFormat="1" x14ac:dyDescent="0.25">
      <c r="A118" s="1"/>
      <c r="B118" s="10"/>
      <c r="C118" s="10"/>
      <c r="D118" s="10"/>
      <c r="E118" s="10"/>
      <c r="F118" s="10"/>
      <c r="G118" s="10"/>
    </row>
    <row r="119" spans="1:7" s="69" customFormat="1" x14ac:dyDescent="0.25">
      <c r="A119" s="1"/>
      <c r="B119" s="10"/>
      <c r="C119" s="10"/>
      <c r="D119" s="10"/>
      <c r="E119" s="10"/>
      <c r="F119" s="10"/>
      <c r="G119" s="10"/>
    </row>
    <row r="120" spans="1:7" s="69" customFormat="1" x14ac:dyDescent="0.25">
      <c r="A120" s="1"/>
      <c r="B120" s="10"/>
      <c r="C120" s="10"/>
      <c r="D120" s="10"/>
      <c r="E120" s="10"/>
      <c r="F120" s="10"/>
      <c r="G120" s="10"/>
    </row>
    <row r="121" spans="1:7" s="69" customFormat="1" x14ac:dyDescent="0.25">
      <c r="A121" s="1"/>
      <c r="B121" s="10"/>
      <c r="C121" s="10"/>
      <c r="D121" s="10"/>
      <c r="E121" s="10"/>
      <c r="F121" s="10"/>
      <c r="G121" s="10"/>
    </row>
    <row r="122" spans="1:7" s="69" customFormat="1" x14ac:dyDescent="0.25">
      <c r="A122" s="1"/>
      <c r="B122" s="10"/>
      <c r="C122" s="10"/>
      <c r="D122" s="10"/>
      <c r="E122" s="10"/>
      <c r="F122" s="10"/>
      <c r="G122" s="10"/>
    </row>
    <row r="123" spans="1:7" s="69" customFormat="1" x14ac:dyDescent="0.25">
      <c r="A123" s="1"/>
      <c r="B123" s="10"/>
      <c r="C123" s="10"/>
      <c r="D123" s="10"/>
      <c r="E123" s="10"/>
      <c r="F123" s="10"/>
      <c r="G123" s="10"/>
    </row>
    <row r="124" spans="1:7" s="69" customFormat="1" x14ac:dyDescent="0.25">
      <c r="A124" s="1"/>
      <c r="B124" s="10"/>
      <c r="C124" s="10"/>
      <c r="D124" s="10"/>
      <c r="E124" s="10"/>
      <c r="F124" s="10"/>
      <c r="G124" s="10"/>
    </row>
    <row r="125" spans="1:7" s="69" customFormat="1" x14ac:dyDescent="0.25">
      <c r="A125" s="1"/>
      <c r="B125" s="35"/>
      <c r="C125" s="35"/>
      <c r="D125" s="35"/>
      <c r="E125" s="35"/>
      <c r="F125" s="35"/>
      <c r="G125" s="35"/>
    </row>
    <row r="126" spans="1:7" s="69" customFormat="1" x14ac:dyDescent="0.25">
      <c r="A126" s="1"/>
      <c r="B126" s="35"/>
      <c r="C126" s="35"/>
      <c r="D126" s="35"/>
      <c r="E126" s="35"/>
      <c r="F126" s="35"/>
      <c r="G126" s="35"/>
    </row>
    <row r="127" spans="1:7" s="69" customFormat="1" x14ac:dyDescent="0.25">
      <c r="A127" s="1"/>
      <c r="B127" s="35"/>
      <c r="C127" s="35"/>
      <c r="D127" s="35"/>
      <c r="E127" s="35"/>
      <c r="F127" s="35"/>
      <c r="G127" s="35"/>
    </row>
    <row r="128" spans="1:7" s="69" customFormat="1" x14ac:dyDescent="0.25">
      <c r="A128" s="1"/>
      <c r="B128" s="35"/>
      <c r="C128" s="35"/>
      <c r="D128" s="35"/>
      <c r="E128" s="35"/>
      <c r="F128" s="35"/>
      <c r="G128" s="35"/>
    </row>
    <row r="129" spans="1:7" s="69" customFormat="1" x14ac:dyDescent="0.25">
      <c r="A129" s="1"/>
      <c r="B129" s="35"/>
      <c r="C129" s="35"/>
      <c r="D129" s="35"/>
      <c r="E129" s="35"/>
      <c r="F129" s="35"/>
      <c r="G129" s="35"/>
    </row>
    <row r="130" spans="1:7" s="69" customFormat="1" x14ac:dyDescent="0.25">
      <c r="A130" s="1"/>
      <c r="B130" s="35"/>
      <c r="C130" s="35"/>
      <c r="D130" s="35"/>
      <c r="E130" s="35"/>
      <c r="F130" s="35"/>
      <c r="G130" s="35"/>
    </row>
    <row r="131" spans="1:7" s="69" customFormat="1" x14ac:dyDescent="0.25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9" priority="17" stopIfTrue="1" operator="greaterThan">
      <formula>0</formula>
    </cfRule>
  </conditionalFormatting>
  <conditionalFormatting sqref="C4:E4">
    <cfRule type="expression" dxfId="8" priority="19" stopIfTrue="1">
      <formula>IF($C$4="AWS / FA / Signal &amp; Magnet",1,0)</formula>
    </cfRule>
  </conditionalFormatting>
  <conditionalFormatting sqref="C19:G19">
    <cfRule type="cellIs" dxfId="7" priority="15" stopIfTrue="1" operator="greaterThan">
      <formula>0</formula>
    </cfRule>
  </conditionalFormatting>
  <conditionalFormatting sqref="C28:G28">
    <cfRule type="cellIs" dxfId="6" priority="4" stopIfTrue="1" operator="greaterThan">
      <formula>0</formula>
    </cfRule>
  </conditionalFormatting>
  <conditionalFormatting sqref="E37">
    <cfRule type="cellIs" dxfId="5" priority="1" stopIfTrue="1" operator="greaterThan">
      <formula>0</formula>
    </cfRule>
  </conditionalFormatting>
  <conditionalFormatting sqref="E18:F18">
    <cfRule type="cellIs" dxfId="4" priority="11" stopIfTrue="1" operator="greaterThan">
      <formula>0</formula>
    </cfRule>
  </conditionalFormatting>
  <conditionalFormatting sqref="E20:F27">
    <cfRule type="cellIs" dxfId="3" priority="2" stopIfTrue="1" operator="greaterThan">
      <formula>0</formula>
    </cfRule>
  </conditionalFormatting>
  <conditionalFormatting sqref="F9:F17 E10:E17 F29 E30:F36">
    <cfRule type="cellIs" dxfId="2" priority="18" stopIfTrue="1" operator="greaterThan">
      <formula>0</formula>
    </cfRule>
  </conditionalFormatting>
  <conditionalFormatting sqref="F37:F40">
    <cfRule type="cellIs" dxfId="1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3" ma:contentTypeDescription="Create a new document." ma:contentTypeScope="" ma:versionID="9bb9552cd95b3975e02ddcb05ab94e4b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dddeefd00b17f01214044fc75af2cf6f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KG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KGr" ma:index="26" nillable="true" ma:displayName="EKGr" ma:default="EKI" ma:description="Einkäufergruppe" ma:format="Dropdown" ma:internalName="EKG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lcf76f155ced4ddcb4097134ff3c332f xmlns="d7995283-6d24-4946-b7ea-8265136b65f1">
      <Terms xmlns="http://schemas.microsoft.com/office/infopath/2007/PartnerControls"/>
    </lcf76f155ced4ddcb4097134ff3c332f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  <EKGr xmlns="d7995283-6d24-4946-b7ea-8265136b65f1">EKI</EKGr>
  </documentManagement>
</p:properties>
</file>

<file path=customXml/itemProps1.xml><?xml version="1.0" encoding="utf-8"?>
<ds:datastoreItem xmlns:ds="http://schemas.openxmlformats.org/officeDocument/2006/customXml" ds:itemID="{70187E87-F05B-43F7-B435-E254B1BE0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995283-6d24-4946-b7ea-8265136b65f1"/>
    <ds:schemaRef ds:uri="bb69967f-a149-496f-9ac6-d4314be6fa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D6B864-39DD-42CC-ACC0-62C238EAFCC3}">
  <ds:schemaRefs>
    <ds:schemaRef ds:uri="3b87ea43-08ab-4aa1-af61-8d31378436da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91503bdf-8ed9-4f77-80db-f8f5cdba89b9"/>
    <ds:schemaRef ds:uri="http://www.w3.org/XML/1998/namespace"/>
    <ds:schemaRef ds:uri="http://purl.org/dc/dcmitype/"/>
    <ds:schemaRef ds:uri="14ba692d-279d-4b84-b1a9-12b81bf0a577"/>
    <ds:schemaRef ds:uri="a25d735b-8880-4b6c-9bf2-2a43541663d1"/>
    <ds:schemaRef ds:uri="bb69967f-a149-496f-9ac6-d4314be6fa10"/>
    <ds:schemaRef ds:uri="d7995283-6d24-4946-b7ea-8265136b65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35</vt:i4>
      </vt:variant>
    </vt:vector>
  </HeadingPairs>
  <TitlesOfParts>
    <vt:vector size="48" baseType="lpstr">
      <vt:lpstr>FA</vt:lpstr>
      <vt:lpstr>Sh2</vt:lpstr>
      <vt:lpstr>Lf</vt:lpstr>
      <vt:lpstr>El 6</vt:lpstr>
      <vt:lpstr>Gm</vt:lpstr>
      <vt:lpstr>Sakra</vt:lpstr>
      <vt:lpstr>Hinweise Sakra</vt:lpstr>
      <vt:lpstr>Sipo</vt:lpstr>
      <vt:lpstr>Hinweise Sipo</vt:lpstr>
      <vt:lpstr>BEB</vt:lpstr>
      <vt:lpstr>Hinweise BEB</vt:lpstr>
      <vt:lpstr>SAS</vt:lpstr>
      <vt:lpstr>Hinweise SAS</vt:lpstr>
      <vt:lpstr>BEB!Druckbereich</vt:lpstr>
      <vt:lpstr>'El 6'!Druckbereich</vt:lpstr>
      <vt:lpstr>FA!Druckbereich</vt:lpstr>
      <vt:lpstr>Gm!Druckbereich</vt:lpstr>
      <vt:lpstr>'Hinweise BEB'!Druckbereich</vt:lpstr>
      <vt:lpstr>'Hinweise Sakra'!Druckbereich</vt:lpstr>
      <vt:lpstr>'Hinweise SAS'!Druckbereich</vt:lpstr>
      <vt:lpstr>'Hinweise Sipo'!Druckbereich</vt:lpstr>
      <vt:lpstr>Lf!Druckbereich</vt:lpstr>
      <vt:lpstr>Sakra!Druckbereich</vt:lpstr>
      <vt:lpstr>SAS!Druckbereich</vt:lpstr>
      <vt:lpstr>'Sh2'!Druckbereich</vt:lpstr>
      <vt:lpstr>Sipo!Druckbereich</vt:lpstr>
      <vt:lpstr>Sakra!VV_BEZEICHNUNG</vt:lpstr>
      <vt:lpstr>SAS!VV_BEZEICHNUNG</vt:lpstr>
      <vt:lpstr>Sipo!VV_BEZEICHNUNG</vt:lpstr>
      <vt:lpstr>VV_BEZEICHNUNG</vt:lpstr>
      <vt:lpstr>'El 6'!VV_BEZEICHNUNG_1</vt:lpstr>
      <vt:lpstr>FA!VV_BEZEICHNUNG_1</vt:lpstr>
      <vt:lpstr>Gm!VV_BEZEICHNUNG_1</vt:lpstr>
      <vt:lpstr>Lf!VV_BEZEICHNUNG_1</vt:lpstr>
      <vt:lpstr>VV_BEZEICHNUNG_1</vt:lpstr>
      <vt:lpstr>'Hinweise BEB'!VV_BEZEICHNUNG_2</vt:lpstr>
      <vt:lpstr>VV_BEZEICHNUNG_2</vt:lpstr>
      <vt:lpstr>Sakra!VV_VORGANGSNUMMER</vt:lpstr>
      <vt:lpstr>SAS!VV_VORGANGSNUMMER</vt:lpstr>
      <vt:lpstr>Sipo!VV_VORGANGSNUMMER</vt:lpstr>
      <vt:lpstr>VV_VORGANGSNUMMER</vt:lpstr>
      <vt:lpstr>'El 6'!VV_VORGANGSNUMMER_1</vt:lpstr>
      <vt:lpstr>FA!VV_VORGANGSNUMMER_1</vt:lpstr>
      <vt:lpstr>Gm!VV_VORGANGSNUMMER_1</vt:lpstr>
      <vt:lpstr>Lf!VV_VORGANGSNUMMER_1</vt:lpstr>
      <vt:lpstr>VV_VORGANGSNUMMER_1</vt:lpstr>
      <vt:lpstr>'Hinweise BEB'!VV_VORGANGSNUMMER_2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Neslihan Yazici</cp:lastModifiedBy>
  <cp:lastPrinted>2022-10-13T04:40:24Z</cp:lastPrinted>
  <dcterms:created xsi:type="dcterms:W3CDTF">2004-04-18T13:33:19Z</dcterms:created>
  <dcterms:modified xsi:type="dcterms:W3CDTF">2026-01-27T08:32:48Z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  <property fmtid="{D5CDD505-2E9C-101B-9397-08002B2CF9AE}" pid="4" name="Order">
    <vt:r8>42978300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